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 codeName="ThisWorkbook" hidePivotFieldList="1" defaultThemeVersion="166925"/>
  <xr:revisionPtr revIDLastSave="0" documentId="13_ncr:1_{A5B8AD44-5066-4A25-B0D4-E6FFA3F78B96}" xr6:coauthVersionLast="45" xr6:coauthVersionMax="45" xr10:uidLastSave="{00000000-0000-0000-0000-000000000000}"/>
  <bookViews>
    <workbookView xWindow="5520" yWindow="345" windowWidth="18900" windowHeight="11055" tabRatio="809" firstSheet="8" activeTab="17" xr2:uid="{61A10C0C-F113-470D-BE20-BE12B42CB69B}"/>
  </bookViews>
  <sheets>
    <sheet name="Tables 1_2" sheetId="31" r:id="rId1"/>
    <sheet name="Elect Dist O&amp;M" sheetId="12" r:id="rId2"/>
    <sheet name="Elect Dist Cap" sheetId="13" r:id="rId3"/>
    <sheet name="Elect Gen O&amp;M" sheetId="14" r:id="rId4"/>
    <sheet name="Elect Gen Cap" sheetId="15" r:id="rId5"/>
    <sheet name="Elect &amp; Fuel Proc O&amp;M" sheetId="16" r:id="rId6"/>
    <sheet name="Gas Dist O&amp;M" sheetId="18" r:id="rId7"/>
    <sheet name="Gas Dist Cap" sheetId="17" r:id="rId8"/>
    <sheet name="Gas Eng O&amp;M" sheetId="20" r:id="rId9"/>
    <sheet name="Gas Trans O&amp;M" sheetId="21" r:id="rId10"/>
    <sheet name="Gas Trans Cap" sheetId="22" r:id="rId11"/>
    <sheet name="Cust Svc O&amp;M" sheetId="23" r:id="rId12"/>
    <sheet name="IT O&amp;M" sheetId="24" r:id="rId13"/>
    <sheet name="IT Cap" sheetId="25" r:id="rId14"/>
    <sheet name="Support Svs O&amp;M" sheetId="26" r:id="rId15"/>
    <sheet name="Support Svs Cap" sheetId="27" r:id="rId16"/>
    <sheet name="A&amp;G O&amp;M" sheetId="28" r:id="rId17"/>
    <sheet name="Bal Prog O&amp;M" sheetId="29" r:id="rId18"/>
    <sheet name="Bal Prog Cap" sheetId="30" r:id="rId19"/>
    <sheet name="Var Criteria" sheetId="9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_A" localSheetId="6" hidden="1">'[1]Annuity Plan'!#REF!</definedName>
    <definedName name="__123Graph_A" localSheetId="0" hidden="1">'[1]Annuity Plan'!#REF!</definedName>
    <definedName name="__123Graph_A" localSheetId="19" hidden="1">'[1]Annuity Plan'!#REF!</definedName>
    <definedName name="__123Graph_A" hidden="1">'[1]Annuity Plan'!#REF!</definedName>
    <definedName name="__123Graph_AGraph2" localSheetId="6" hidden="1">'[1]Annuity Plan'!#REF!</definedName>
    <definedName name="__123Graph_AGraph2" localSheetId="19" hidden="1">'[1]Annuity Plan'!#REF!</definedName>
    <definedName name="__123Graph_AGraph2" hidden="1">'[1]Annuity Plan'!#REF!</definedName>
    <definedName name="__123Graph_AGraph4" localSheetId="6" hidden="1">'[1]Annuity Plan'!#REF!</definedName>
    <definedName name="__123Graph_AGraph4" localSheetId="19" hidden="1">'[1]Annuity Plan'!#REF!</definedName>
    <definedName name="__123Graph_AGraph4" hidden="1">'[1]Annuity Plan'!#REF!</definedName>
    <definedName name="__123Graph_B" localSheetId="6" hidden="1">'[2]09-98'!#REF!</definedName>
    <definedName name="__123Graph_B" localSheetId="19" hidden="1">'[2]09-98'!#REF!</definedName>
    <definedName name="__123Graph_B" hidden="1">'[2]09-98'!#REF!</definedName>
    <definedName name="__123Graph_C" localSheetId="6" hidden="1">[3]reports!#REF!</definedName>
    <definedName name="__123Graph_C" localSheetId="19" hidden="1">[3]reports!#REF!</definedName>
    <definedName name="__123Graph_C" hidden="1">[3]reports!#REF!</definedName>
    <definedName name="__123Graph_CCHART1" localSheetId="6" hidden="1">[4]A!#REF!</definedName>
    <definedName name="__123Graph_CCHART1" localSheetId="19" hidden="1">[4]A!#REF!</definedName>
    <definedName name="__123Graph_CCHART1" hidden="1">[4]A!#REF!</definedName>
    <definedName name="__123Graph_CCHART2" localSheetId="6" hidden="1">[4]A!#REF!</definedName>
    <definedName name="__123Graph_CCHART2" localSheetId="19" hidden="1">[4]A!#REF!</definedName>
    <definedName name="__123Graph_CCHART2" hidden="1">[4]A!#REF!</definedName>
    <definedName name="__123Graph_CCHART3" localSheetId="6" hidden="1">[4]A!#REF!</definedName>
    <definedName name="__123Graph_CCHART3" localSheetId="19" hidden="1">[4]A!#REF!</definedName>
    <definedName name="__123Graph_CCHART3" hidden="1">[4]A!#REF!</definedName>
    <definedName name="__123Graph_CCHART4" localSheetId="6" hidden="1">[4]A!#REF!</definedName>
    <definedName name="__123Graph_CCHART4" localSheetId="19" hidden="1">[4]A!#REF!</definedName>
    <definedName name="__123Graph_CCHART4" hidden="1">[4]A!#REF!</definedName>
    <definedName name="__123Graph_CCHART5" localSheetId="6" hidden="1">[4]A!#REF!</definedName>
    <definedName name="__123Graph_CCHART5" localSheetId="19" hidden="1">[4]A!#REF!</definedName>
    <definedName name="__123Graph_CCHART5" hidden="1">[4]A!#REF!</definedName>
    <definedName name="__123Graph_D" localSheetId="6" hidden="1">[3]reports!#REF!</definedName>
    <definedName name="__123Graph_D" localSheetId="19" hidden="1">[3]reports!#REF!</definedName>
    <definedName name="__123Graph_D" hidden="1">[3]reports!#REF!</definedName>
    <definedName name="__123Graph_DCHART1" localSheetId="6" hidden="1">[4]A!#REF!</definedName>
    <definedName name="__123Graph_DCHART1" localSheetId="19" hidden="1">[4]A!#REF!</definedName>
    <definedName name="__123Graph_DCHART1" hidden="1">[4]A!#REF!</definedName>
    <definedName name="__123Graph_DCHART2" localSheetId="6" hidden="1">[4]A!#REF!</definedName>
    <definedName name="__123Graph_DCHART2" localSheetId="19" hidden="1">[4]A!#REF!</definedName>
    <definedName name="__123Graph_DCHART2" hidden="1">[4]A!#REF!</definedName>
    <definedName name="__123Graph_DCHART3" localSheetId="6" hidden="1">[4]A!#REF!</definedName>
    <definedName name="__123Graph_DCHART3" localSheetId="19" hidden="1">[4]A!#REF!</definedName>
    <definedName name="__123Graph_DCHART3" hidden="1">[4]A!#REF!</definedName>
    <definedName name="__123Graph_DCHART4" localSheetId="6" hidden="1">[4]A!#REF!</definedName>
    <definedName name="__123Graph_DCHART4" localSheetId="19" hidden="1">[4]A!#REF!</definedName>
    <definedName name="__123Graph_DCHART4" hidden="1">[4]A!#REF!</definedName>
    <definedName name="__123Graph_DCHART5" localSheetId="6" hidden="1">[4]A!#REF!</definedName>
    <definedName name="__123Graph_DCHART5" localSheetId="19" hidden="1">[4]A!#REF!</definedName>
    <definedName name="__123Graph_DCHART5" hidden="1">[4]A!#REF!</definedName>
    <definedName name="__123Graph_E" localSheetId="6" hidden="1">[3]reports!#REF!</definedName>
    <definedName name="__123Graph_E" localSheetId="19" hidden="1">[3]reports!#REF!</definedName>
    <definedName name="__123Graph_E" hidden="1">[3]reports!#REF!</definedName>
    <definedName name="__123Graph_FCHART4" localSheetId="6" hidden="1">[4]A!#REF!</definedName>
    <definedName name="__123Graph_FCHART4" localSheetId="19" hidden="1">[4]A!#REF!</definedName>
    <definedName name="__123Graph_FCHART4" hidden="1">[4]A!#REF!</definedName>
    <definedName name="__123Graph_FCHART5" localSheetId="6" hidden="1">[4]A!#REF!</definedName>
    <definedName name="__123Graph_FCHART5" localSheetId="19" hidden="1">[4]A!#REF!</definedName>
    <definedName name="__123Graph_FCHART5" hidden="1">[4]A!#REF!</definedName>
    <definedName name="__123Graph_X" localSheetId="6" hidden="1">[5]reports!#REF!</definedName>
    <definedName name="__123Graph_X" localSheetId="19" hidden="1">[5]reports!#REF!</definedName>
    <definedName name="__123Graph_X" hidden="1">[5]reports!#REF!</definedName>
    <definedName name="_123Graph_CHART3" localSheetId="6" hidden="1">[4]A!#REF!</definedName>
    <definedName name="_123Graph_CHART3" localSheetId="19" hidden="1">[4]A!#REF!</definedName>
    <definedName name="_123Graph_CHART3" hidden="1">[4]A!#REF!</definedName>
    <definedName name="_Fill" localSheetId="6" hidden="1">#REF!</definedName>
    <definedName name="_Fill" localSheetId="0" hidden="1">#REF!</definedName>
    <definedName name="_Fill" localSheetId="19" hidden="1">#REF!</definedName>
    <definedName name="_Fill" hidden="1">#REF!</definedName>
    <definedName name="_Key1" localSheetId="6" hidden="1">'[6]A-2'!#REF!</definedName>
    <definedName name="_Key1" localSheetId="0" hidden="1">'[6]A-2'!#REF!</definedName>
    <definedName name="_Key1" localSheetId="19" hidden="1">'[6]A-2'!#REF!</definedName>
    <definedName name="_Key1" hidden="1">'[6]A-2'!#REF!</definedName>
    <definedName name="_Order1" hidden="1">255</definedName>
    <definedName name="_Order2" hidden="1">255</definedName>
    <definedName name="_Sort" localSheetId="6" hidden="1">'[6]A-2'!#REF!</definedName>
    <definedName name="_Sort" localSheetId="0" hidden="1">'[6]A-2'!#REF!</definedName>
    <definedName name="_Sort" localSheetId="19" hidden="1">'[6]A-2'!#REF!</definedName>
    <definedName name="_Sort" hidden="1">'[6]A-2'!#REF!</definedName>
    <definedName name="_w2" localSheetId="0" hidden="1">{"SourcesUses",#N/A,TRUE,"CFMODEL";"TransOverview",#N/A,TRUE,"CFMODEL"}</definedName>
    <definedName name="_w2" localSheetId="19" hidden="1">{"SourcesUses",#N/A,TRUE,"CFMODEL";"TransOverview",#N/A,TRUE,"CFMODEL"}</definedName>
    <definedName name="_w2" hidden="1">{"SourcesUses",#N/A,TRUE,"CFMODEL";"TransOverview",#N/A,TRUE,"CFMODEL"}</definedName>
    <definedName name="aaa" localSheetId="0" hidden="1">{"Income Statement",#N/A,FALSE,"CFMODEL";"Balance Sheet",#N/A,FALSE,"CFMODEL"}</definedName>
    <definedName name="aaa" localSheetId="19" hidden="1">{"Income Statement",#N/A,FALSE,"CFMODEL";"Balance Sheet",#N/A,FALSE,"CFMODEL"}</definedName>
    <definedName name="aaa" hidden="1">{"Income Statement",#N/A,FALSE,"CFMODEL";"Balance Sheet",#N/A,FALSE,"CFMODEL"}</definedName>
    <definedName name="aaaa" localSheetId="0" hidden="1">{"SourcesUses",#N/A,TRUE,"FundsFlow";"TransOverview",#N/A,TRUE,"FundsFlow"}</definedName>
    <definedName name="aaaa" localSheetId="19" hidden="1">{"SourcesUses",#N/A,TRUE,"FundsFlow";"TransOverview",#N/A,TRUE,"FundsFlow"}</definedName>
    <definedName name="aaaa" hidden="1">{"SourcesUses",#N/A,TRUE,"FundsFlow";"TransOverview",#N/A,TRUE,"FundsFlow"}</definedName>
    <definedName name="aaaaaaaaaaaaa" localSheetId="0" hidden="1">{"SourcesUses",#N/A,TRUE,"CFMODEL";"TransOverview",#N/A,TRUE,"CFMODEL"}</definedName>
    <definedName name="aaaaaaaaaaaaa" localSheetId="19" hidden="1">{"SourcesUses",#N/A,TRUE,"CFMODEL";"TransOverview",#N/A,TRUE,"CFMODEL"}</definedName>
    <definedName name="aaaaaaaaaaaaa" hidden="1">{"SourcesUses",#N/A,TRUE,"CFMODEL";"TransOverview",#N/A,TRUE,"CFMODEL"}</definedName>
    <definedName name="abc" hidden="1">"3Q12KMQDU0T4XKGIPPUR4OEMV"</definedName>
    <definedName name="ccccccc" localSheetId="0" hidden="1">{"SourcesUses",#N/A,TRUE,#N/A;"TransOverview",#N/A,TRUE,"CFMODEL"}</definedName>
    <definedName name="ccccccc" localSheetId="19" hidden="1">{"SourcesUses",#N/A,TRUE,#N/A;"TransOverview",#N/A,TRUE,"CFMODEL"}</definedName>
    <definedName name="ccccccc" hidden="1">{"SourcesUses",#N/A,TRUE,#N/A;"TransOverview",#N/A,TRUE,"CFMODEL"}</definedName>
    <definedName name="ccccccccccccccc" localSheetId="0" hidden="1">{"SourcesUses",#N/A,TRUE,"FundsFlow";"TransOverview",#N/A,TRUE,"FundsFlow"}</definedName>
    <definedName name="ccccccccccccccc" localSheetId="19" hidden="1">{"SourcesUses",#N/A,TRUE,"FundsFlow";"TransOverview",#N/A,TRUE,"FundsFlow"}</definedName>
    <definedName name="ccccccccccccccc" hidden="1">{"SourcesUses",#N/A,TRUE,"FundsFlow";"TransOverview",#N/A,TRUE,"FundsFlow"}</definedName>
    <definedName name="d" localSheetId="0" hidden="1">{"SourcesUses",#N/A,TRUE,#N/A;"TransOverview",#N/A,TRUE,"CFMODEL"}</definedName>
    <definedName name="d" localSheetId="19" hidden="1">{"SourcesUses",#N/A,TRUE,#N/A;"TransOverview",#N/A,TRUE,"CFMODEL"}</definedName>
    <definedName name="d" hidden="1">{"SourcesUses",#N/A,TRUE,#N/A;"TransOverview",#N/A,TRUE,"CFMODEL"}</definedName>
    <definedName name="dd" localSheetId="0" hidden="1">{"Income Statement",#N/A,FALSE,"CFMODEL";"Balance Sheet",#N/A,FALSE,"CFMODEL"}</definedName>
    <definedName name="dd" localSheetId="19" hidden="1">{"Income Statement",#N/A,FALSE,"CFMODEL";"Balance Sheet",#N/A,FALSE,"CFMODEL"}</definedName>
    <definedName name="dd" hidden="1">{"Income Statement",#N/A,FALSE,"CFMODEL";"Balance Sheet",#N/A,FALSE,"CFMODEL"}</definedName>
    <definedName name="ddd" localSheetId="0" hidden="1">{"SourcesUses",#N/A,TRUE,#N/A;"TransOverview",#N/A,TRUE,"CFMODEL"}</definedName>
    <definedName name="ddd" localSheetId="19" hidden="1">{"SourcesUses",#N/A,TRUE,#N/A;"TransOverview",#N/A,TRUE,"CFMODEL"}</definedName>
    <definedName name="ddd" hidden="1">{"SourcesUses",#N/A,TRUE,#N/A;"TransOverview",#N/A,TRUE,"CFMODEL"}</definedName>
    <definedName name="dddddddd" localSheetId="0" hidden="1">{"Income Statement",#N/A,FALSE,"CFMODEL";"Balance Sheet",#N/A,FALSE,"CFMODEL"}</definedName>
    <definedName name="dddddddd" localSheetId="19" hidden="1">{"Income Statement",#N/A,FALSE,"CFMODEL";"Balance Sheet",#N/A,FALSE,"CFMODEL"}</definedName>
    <definedName name="dddddddd" hidden="1">{"Income Statement",#N/A,FALSE,"CFMODEL";"Balance Sheet",#N/A,FALSE,"CFMODEL"}</definedName>
    <definedName name="ddddddddddddddd" localSheetId="0" hidden="1">{"SourcesUses",#N/A,TRUE,"CFMODEL";"TransOverview",#N/A,TRUE,"CFMODEL"}</definedName>
    <definedName name="ddddddddddddddd" localSheetId="19" hidden="1">{"SourcesUses",#N/A,TRUE,"CFMODEL";"TransOverview",#N/A,TRUE,"CFMODEL"}</definedName>
    <definedName name="ddddddddddddddd" hidden="1">{"SourcesUses",#N/A,TRUE,"CFMODEL";"TransOverview",#N/A,TRUE,"CFMODEL"}</definedName>
    <definedName name="dddddddddddddddddd" localSheetId="0" hidden="1">{"SourcesUses",#N/A,TRUE,#N/A;"TransOverview",#N/A,TRUE,"CFMODEL"}</definedName>
    <definedName name="dddddddddddddddddd" localSheetId="19" hidden="1">{"SourcesUses",#N/A,TRUE,#N/A;"TransOverview",#N/A,TRUE,"CFMODEL"}</definedName>
    <definedName name="dddddddddddddddddd" hidden="1">{"SourcesUses",#N/A,TRUE,#N/A;"TransOverview",#N/A,TRUE,"CFMODEL"}</definedName>
    <definedName name="ddddddddddddddddddddd" localSheetId="0" hidden="1">{"SourcesUses",#N/A,TRUE,"FundsFlow";"TransOverview",#N/A,TRUE,"FundsFlow"}</definedName>
    <definedName name="ddddddddddddddddddddd" localSheetId="19" hidden="1">{"SourcesUses",#N/A,TRUE,"FundsFlow";"TransOverview",#N/A,TRUE,"FundsFlow"}</definedName>
    <definedName name="ddddddddddddddddddddd" hidden="1">{"SourcesUses",#N/A,TRUE,"FundsFlow";"TransOverview",#N/A,TRUE,"FundsFlow"}</definedName>
    <definedName name="ddddddddddddddddddddddd" localSheetId="0" hidden="1">{"SourcesUses",#N/A,TRUE,#N/A;"TransOverview",#N/A,TRUE,"CFMODEL"}</definedName>
    <definedName name="ddddddddddddddddddddddd" localSheetId="19" hidden="1">{"SourcesUses",#N/A,TRUE,#N/A;"TransOverview",#N/A,TRUE,"CFMODEL"}</definedName>
    <definedName name="ddddddddddddddddddddddd" hidden="1">{"SourcesUses",#N/A,TRUE,#N/A;"TransOverview",#N/A,TRUE,"CFMODEL"}</definedName>
    <definedName name="eeeeeeeeeee" localSheetId="0" hidden="1">{"SourcesUses",#N/A,TRUE,#N/A;"TransOverview",#N/A,TRUE,"CFMODEL"}</definedName>
    <definedName name="eeeeeeeeeee" localSheetId="19" hidden="1">{"SourcesUses",#N/A,TRUE,#N/A;"TransOverview",#N/A,TRUE,"CFMODEL"}</definedName>
    <definedName name="eeeeeeeeeee" hidden="1">{"SourcesUses",#N/A,TRUE,#N/A;"TransOverview",#N/A,TRUE,"CFMODEL"}</definedName>
    <definedName name="eeeeeeeeeeeeeeeeee" localSheetId="0" hidden="1">{"SourcesUses",#N/A,TRUE,"FundsFlow";"TransOverview",#N/A,TRUE,"FundsFlow"}</definedName>
    <definedName name="eeeeeeeeeeeeeeeeee" localSheetId="19" hidden="1">{"SourcesUses",#N/A,TRUE,"FundsFlow";"TransOverview",#N/A,TRUE,"FundsFlow"}</definedName>
    <definedName name="eeeeeeeeeeeeeeeeee" hidden="1">{"SourcesUses",#N/A,TRUE,"FundsFlow";"TransOverview",#N/A,TRUE,"FundsFlow"}</definedName>
    <definedName name="g" localSheetId="0" hidden="1">{"SourcesUses",#N/A,TRUE,#N/A;"TransOverview",#N/A,TRUE,"CFMODEL"}</definedName>
    <definedName name="g" localSheetId="19" hidden="1">{"SourcesUses",#N/A,TRUE,#N/A;"TransOverview",#N/A,TRUE,"CFMODEL"}</definedName>
    <definedName name="g" hidden="1">{"SourcesUses",#N/A,TRUE,#N/A;"TransOverview",#N/A,TRUE,"CFMODEL"}</definedName>
    <definedName name="gggg" localSheetId="0" hidden="1">{"SourcesUses",#N/A,TRUE,#N/A;"TransOverview",#N/A,TRUE,"CFMODEL"}</definedName>
    <definedName name="gggg" localSheetId="19" hidden="1">{"SourcesUses",#N/A,TRUE,#N/A;"TransOverview",#N/A,TRUE,"CFMODEL"}</definedName>
    <definedName name="gggg" hidden="1">{"SourcesUses",#N/A,TRUE,#N/A;"TransOverview",#N/A,TRUE,"CFMODEL"}</definedName>
    <definedName name="hhhh" localSheetId="0" hidden="1">{"SourcesUses",#N/A,TRUE,#N/A;"TransOverview",#N/A,TRUE,"CFMODEL"}</definedName>
    <definedName name="hhhh" localSheetId="19" hidden="1">{"SourcesUses",#N/A,TRUE,#N/A;"TransOverview",#N/A,TRUE,"CFMODEL"}</definedName>
    <definedName name="hhhh" hidden="1">{"SourcesUses",#N/A,TRUE,#N/A;"TransOverview",#N/A,TRUE,"CFMODEL"}</definedName>
    <definedName name="limcount" hidden="1">1</definedName>
    <definedName name="newwrev" localSheetId="0" hidden="1">{#N/A,#N/A,TRUE,"SDGE";#N/A,#N/A,TRUE,"GBU";#N/A,#N/A,TRUE,"TBU";#N/A,#N/A,TRUE,"EDBU";#N/A,#N/A,TRUE,"ExclCC"}</definedName>
    <definedName name="newwrev" localSheetId="19" hidden="1">{#N/A,#N/A,TRUE,"SDGE";#N/A,#N/A,TRUE,"GBU";#N/A,#N/A,TRUE,"TBU";#N/A,#N/A,TRUE,"EDBU";#N/A,#N/A,TRUE,"ExclCC"}</definedName>
    <definedName name="newwrev" hidden="1">{#N/A,#N/A,TRUE,"SDGE";#N/A,#N/A,TRUE,"GBU";#N/A,#N/A,TRUE,"TBU";#N/A,#N/A,TRUE,"EDBU";#N/A,#N/A,TRUE,"ExclCC"}</definedName>
    <definedName name="otherrev" localSheetId="0" hidden="1">{#N/A,#N/A,TRUE,"SDGE";#N/A,#N/A,TRUE,"GBU";#N/A,#N/A,TRUE,"TBU";#N/A,#N/A,TRUE,"EDBU";#N/A,#N/A,TRUE,"ExclCC"}</definedName>
    <definedName name="otherrev" localSheetId="19" hidden="1">{#N/A,#N/A,TRUE,"SDGE";#N/A,#N/A,TRUE,"GBU";#N/A,#N/A,TRUE,"TBU";#N/A,#N/A,TRUE,"EDBU";#N/A,#N/A,TRUE,"ExclCC"}</definedName>
    <definedName name="otherrev" hidden="1">{#N/A,#N/A,TRUE,"SDGE";#N/A,#N/A,TRUE,"GBU";#N/A,#N/A,TRUE,"TBU";#N/A,#N/A,TRUE,"EDBU";#N/A,#N/A,TRUE,"ExclCC"}</definedName>
    <definedName name="qqqqqqq" localSheetId="0" hidden="1">{"SourcesUses",#N/A,TRUE,"CFMODEL";"TransOverview",#N/A,TRUE,"CFMODEL"}</definedName>
    <definedName name="qqqqqqq" localSheetId="19" hidden="1">{"SourcesUses",#N/A,TRUE,"CFMODEL";"TransOverview",#N/A,TRUE,"CFMODEL"}</definedName>
    <definedName name="qqqqqqq" hidden="1">{"SourcesUses",#N/A,TRUE,"CFMODEL";"TransOverview",#N/A,TRUE,"CFMODEL"}</definedName>
    <definedName name="qqqqqqqqqqqqqqqqqq" localSheetId="0" hidden="1">{"Income Statement",#N/A,FALSE,"CFMODEL";"Balance Sheet",#N/A,FALSE,"CFMODEL"}</definedName>
    <definedName name="qqqqqqqqqqqqqqqqqq" localSheetId="19" hidden="1">{"Income Statement",#N/A,FALSE,"CFMODEL";"Balance Sheet",#N/A,FALSE,"CFMODEL"}</definedName>
    <definedName name="qqqqqqqqqqqqqqqqqq" hidden="1">{"Income Statement",#N/A,FALSE,"CFMODEL";"Balance Sheet",#N/A,FALSE,"CFMODEL"}</definedName>
    <definedName name="reference3" localSheetId="0" hidden="1">{"SourcesUses",#N/A,TRUE,"CFMODEL";"TransOverview",#N/A,TRUE,"CFMODEL"}</definedName>
    <definedName name="reference3" localSheetId="19" hidden="1">{"SourcesUses",#N/A,TRUE,"CFMODEL";"TransOverview",#N/A,TRUE,"CFMODEL"}</definedName>
    <definedName name="reference3" hidden="1">{"SourcesUses",#N/A,TRUE,"CFMODEL";"TransOverview",#N/A,TRUE,"CFMODEL"}</definedName>
    <definedName name="reference32" localSheetId="0" hidden="1">{"SourcesUses",#N/A,TRUE,"CFMODEL";"TransOverview",#N/A,TRUE,"CFMODEL"}</definedName>
    <definedName name="reference32" localSheetId="19" hidden="1">{"SourcesUses",#N/A,TRUE,"CFMODEL";"TransOverview",#N/A,TRUE,"CFMODEL"}</definedName>
    <definedName name="reference32" hidden="1">{"SourcesUses",#N/A,TRUE,"CFMODEL";"TransOverview",#N/A,TRUE,"CFMODEL"}</definedName>
    <definedName name="rrrrrr" localSheetId="0" hidden="1">{"SourcesUses",#N/A,TRUE,"FundsFlow";"TransOverview",#N/A,TRUE,"FundsFlow"}</definedName>
    <definedName name="rrrrrr" localSheetId="19" hidden="1">{"SourcesUses",#N/A,TRUE,"FundsFlow";"TransOverview",#N/A,TRUE,"FundsFlow"}</definedName>
    <definedName name="rrrrrr" hidden="1">{"SourcesUses",#N/A,TRUE,"FundsFlow";"TransOverview",#N/A,TRUE,"FundsFlow"}</definedName>
    <definedName name="rrrrrr2" localSheetId="0" hidden="1">{"SourcesUses",#N/A,TRUE,"FundsFlow";"TransOverview",#N/A,TRUE,"FundsFlow"}</definedName>
    <definedName name="rrrrrr2" localSheetId="19" hidden="1">{"SourcesUses",#N/A,TRUE,"FundsFlow";"TransOverview",#N/A,TRUE,"FundsFlow"}</definedName>
    <definedName name="rrrrrr2" hidden="1">{"SourcesUses",#N/A,TRUE,"FundsFlow";"TransOverview",#N/A,TRUE,"FundsFlow"}</definedName>
    <definedName name="SAPBEXhrIndnt" hidden="1">"Wide"</definedName>
    <definedName name="SAPBEXrevision" hidden="1">5</definedName>
    <definedName name="SAPBEXsysID" hidden="1">"BWP"</definedName>
    <definedName name="SAPBEXwbID" hidden="1">"3QOW764ESLK8IEDJNNBBL0VFB"</definedName>
    <definedName name="SAPsysID" hidden="1">"708C5W7SBKP804JT78WJ0JNKI"</definedName>
    <definedName name="SAPwbID" hidden="1">"ARS"</definedName>
    <definedName name="sencount" hidden="1">1</definedName>
    <definedName name="sss" localSheetId="0" hidden="1">{"SourcesUses",#N/A,TRUE,#N/A;"TransOverview",#N/A,TRUE,"CFMODEL"}</definedName>
    <definedName name="sss" localSheetId="19" hidden="1">{"SourcesUses",#N/A,TRUE,#N/A;"TransOverview",#N/A,TRUE,"CFMODEL"}</definedName>
    <definedName name="sss" hidden="1">{"SourcesUses",#N/A,TRUE,#N/A;"TransOverview",#N/A,TRUE,"CFMODEL"}</definedName>
    <definedName name="sssssssssssssssss" localSheetId="0" hidden="1">{"Income Statement",#N/A,FALSE,"CFMODEL";"Balance Sheet",#N/A,FALSE,"CFMODEL"}</definedName>
    <definedName name="sssssssssssssssss" localSheetId="19" hidden="1">{"Income Statement",#N/A,FALSE,"CFMODEL";"Balance Sheet",#N/A,FALSE,"CFMODEL"}</definedName>
    <definedName name="sssssssssssssssss" hidden="1">{"Income Statement",#N/A,FALSE,"CFMODEL";"Balance Sheet",#N/A,FALSE,"CFMODEL"}</definedName>
    <definedName name="sssssssssssssssssss" localSheetId="0" hidden="1">{"Income Statement",#N/A,FALSE,"CFMODEL";"Balance Sheet",#N/A,FALSE,"CFMODEL"}</definedName>
    <definedName name="sssssssssssssssssss" localSheetId="19" hidden="1">{"Income Statement",#N/A,FALSE,"CFMODEL";"Balance Sheet",#N/A,FALSE,"CFMODEL"}</definedName>
    <definedName name="sssssssssssssssssss" hidden="1">{"Income Statement",#N/A,FALSE,"CFMODEL";"Balance Sheet",#N/A,FALSE,"CFMODEL"}</definedName>
    <definedName name="test" localSheetId="0" hidden="1">{"Control_DataContact",#N/A,FALSE,"Control"}</definedName>
    <definedName name="test" localSheetId="19" hidden="1">{"Control_DataContact",#N/A,FALSE,"Control"}</definedName>
    <definedName name="test" hidden="1">{"Control_DataContact",#N/A,FALSE,"Control"}</definedName>
    <definedName name="test1" localSheetId="0" hidden="1">{"Sch.D_P_1Gas",#N/A,FALSE,"Sch.D";"Sch.D_P_2Elec",#N/A,FALSE,"Sch.D"}</definedName>
    <definedName name="test1" localSheetId="19" hidden="1">{"Sch.D_P_1Gas",#N/A,FALSE,"Sch.D";"Sch.D_P_2Elec",#N/A,FALSE,"Sch.D"}</definedName>
    <definedName name="test1" hidden="1">{"Sch.D_P_1Gas",#N/A,FALSE,"Sch.D";"Sch.D_P_2Elec",#N/A,FALSE,"Sch.D"}</definedName>
    <definedName name="test2" localSheetId="0" hidden="1">{"Sch.D_P_1Gas",#N/A,FALSE,"Sch.D";"Sch.D_P_2Elec",#N/A,FALSE,"Sch.D"}</definedName>
    <definedName name="test2" localSheetId="19" hidden="1">{"Sch.D_P_1Gas",#N/A,FALSE,"Sch.D";"Sch.D_P_2Elec",#N/A,FALSE,"Sch.D"}</definedName>
    <definedName name="test2" hidden="1">{"Sch.D_P_1Gas",#N/A,FALSE,"Sch.D";"Sch.D_P_2Elec",#N/A,FALSE,"Sch.D"}</definedName>
    <definedName name="test3" localSheetId="0" hidden="1">{"Sch.E_PayrollExp",#N/A,TRUE,"Sch.E,F,G,H";"Sch.F_PayrollTaxes",#N/A,TRUE,"Sch.E,F,G,H";"Sch.G_IncentComp",#N/A,TRUE,"Sch.E,F,G,H";"Sch.H_P1_EmplBeneSum",#N/A,TRUE,"Sch.E,F,G,H"}</definedName>
    <definedName name="test3" localSheetId="19" hidden="1">{"Sch.E_PayrollExp",#N/A,TRUE,"Sch.E,F,G,H";"Sch.F_PayrollTaxes",#N/A,TRUE,"Sch.E,F,G,H";"Sch.G_IncentComp",#N/A,TRUE,"Sch.E,F,G,H";"Sch.H_P1_EmplBeneSum",#N/A,TRUE,"Sch.E,F,G,H"}</definedName>
    <definedName name="test3" hidden="1">{"Sch.E_PayrollExp",#N/A,TRUE,"Sch.E,F,G,H";"Sch.F_PayrollTaxes",#N/A,TRUE,"Sch.E,F,G,H";"Sch.G_IncentComp",#N/A,TRUE,"Sch.E,F,G,H";"Sch.H_P1_EmplBeneSum",#N/A,TRUE,"Sch.E,F,G,H"}</definedName>
    <definedName name="TUCU" localSheetId="6" hidden="1">[7]Input!#REF!</definedName>
    <definedName name="TUCU" hidden="1">[7]Input!#REF!</definedName>
    <definedName name="w" localSheetId="0" hidden="1">{"SourcesUses",#N/A,TRUE,"CFMODEL";"TransOverview",#N/A,TRUE,"CFMODEL"}</definedName>
    <definedName name="w" localSheetId="19" hidden="1">{"SourcesUses",#N/A,TRUE,"CFMODEL";"TransOverview",#N/A,TRUE,"CFMODEL"}</definedName>
    <definedName name="w" hidden="1">{"SourcesUses",#N/A,TRUE,"CFMODEL";"TransOverview",#N/A,TRUE,"CFMODEL"}</definedName>
    <definedName name="wrn.AllSummarySheets." localSheetId="0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lSummarySheets." localSheetId="19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BS._.Elements." localSheetId="0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_.Elements." localSheetId="19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usum." localSheetId="0" hidden="1">{#N/A,#N/A,TRUE,"SDGE";#N/A,#N/A,TRUE,"GBU";#N/A,#N/A,TRUE,"TBU";#N/A,#N/A,TRUE,"EDBU";#N/A,#N/A,TRUE,"ExclCC"}</definedName>
    <definedName name="wrn.busum." localSheetId="19" hidden="1">{#N/A,#N/A,TRUE,"SDGE";#N/A,#N/A,TRUE,"GBU";#N/A,#N/A,TRUE,"TBU";#N/A,#N/A,TRUE,"EDBU";#N/A,#N/A,TRUE,"ExclCC"}</definedName>
    <definedName name="wrn.busum." hidden="1">{#N/A,#N/A,TRUE,"SDGE";#N/A,#N/A,TRUE,"GBU";#N/A,#N/A,TRUE,"TBU";#N/A,#N/A,TRUE,"EDBU";#N/A,#N/A,TRUE,"ExclCC"}</definedName>
    <definedName name="wrn.ControlSheets." localSheetId="0" hidden="1">{"Control_P1",#N/A,FALSE,"Control";"Control_P2",#N/A,FALSE,"Control";"Control_P3",#N/A,FALSE,"Control";"Control_P4",#N/A,FALSE,"Control"}</definedName>
    <definedName name="wrn.ControlSheets." localSheetId="19" hidden="1">{"Control_P1",#N/A,FALSE,"Control";"Control_P2",#N/A,FALSE,"Control";"Control_P3",#N/A,FALSE,"Control";"Control_P4",#N/A,FALSE,"Control"}</definedName>
    <definedName name="wrn.ControlSheets." hidden="1">{"Control_P1",#N/A,FALSE,"Control";"Control_P2",#N/A,FALSE,"Control";"Control_P3",#N/A,FALSE,"Control";"Control_P4",#N/A,FALSE,"Control"}</definedName>
    <definedName name="wrn.Data." localSheetId="0" hidden="1">{#N/A,#N/A,FALSE,"3 Year Plan"}</definedName>
    <definedName name="wrn.Data." localSheetId="19" hidden="1">{#N/A,#N/A,FALSE,"3 Year Plan"}</definedName>
    <definedName name="wrn.Data." hidden="1">{#N/A,#N/A,FALSE,"3 Year Plan"}</definedName>
    <definedName name="wrn.Data_Contact." localSheetId="0" hidden="1">{"Control_DataContact",#N/A,FALSE,"Control"}</definedName>
    <definedName name="wrn.Data_Contact." localSheetId="19" hidden="1">{"Control_DataContact",#N/A,FALSE,"Control"}</definedName>
    <definedName name="wrn.Data_Contact." hidden="1">{"Control_DataContact",#N/A,FALSE,"Control"}</definedName>
    <definedName name="wrn.Est_2003." localSheetId="0" hidden="1">{"Est_Pg1",#N/A,FALSE,"Estimate2003";"Est_Pg2",#N/A,FALSE,"Estimate2003";"Est_Pg3",#N/A,FALSE,"Estimate2003";"Escalation,",#N/A,FALSE,"Escalation"}</definedName>
    <definedName name="wrn.Est_2003." localSheetId="19" hidden="1">{"Est_Pg1",#N/A,FALSE,"Estimate2003";"Est_Pg2",#N/A,FALSE,"Estimate2003";"Est_Pg3",#N/A,FALSE,"Estimate2003";"Escalation,",#N/A,FALSE,"Escalation"}</definedName>
    <definedName name="wrn.Est_2003." hidden="1">{"Est_Pg1",#N/A,FALSE,"Estimate2003";"Est_Pg2",#N/A,FALSE,"Estimate2003";"Est_Pg3",#N/A,FALSE,"Estimate2003";"Escalation,",#N/A,FALSE,"Escalation"}</definedName>
    <definedName name="wrn.MyTestReport." localSheetId="0" hidden="1">{"Alberta",#N/A,FALSE,"Pivot Data";#N/A,#N/A,FALSE,"Pivot Data";"HiddenColumns",#N/A,FALSE,"Pivot Data"}</definedName>
    <definedName name="wrn.MyTestReport." localSheetId="19" hidden="1">{"Alberta",#N/A,FALSE,"Pivot Data";#N/A,#N/A,FALSE,"Pivot Data";"HiddenColumns",#N/A,FALSE,"Pivot Data"}</definedName>
    <definedName name="wrn.MyTestReport." hidden="1">{"Alberta",#N/A,FALSE,"Pivot Data";#N/A,#N/A,FALSE,"Pivot Data";"HiddenColumns",#N/A,FALSE,"Pivot Data"}</definedName>
    <definedName name="wrn.Revenue." localSheetId="0" hidden="1">{#N/A,#N/A,FALSE,"3 Year Plan";#N/A,#N/A,FALSE,"3 Year Plan"}</definedName>
    <definedName name="wrn.Revenue." localSheetId="19" hidden="1">{#N/A,#N/A,FALSE,"3 Year Plan";#N/A,#N/A,FALSE,"3 Year Plan"}</definedName>
    <definedName name="wrn.Revenue." hidden="1">{#N/A,#N/A,FALSE,"3 Year Plan";#N/A,#N/A,FALSE,"3 Year Plan"}</definedName>
    <definedName name="wrn.Sch.A._.B." localSheetId="0" hidden="1">{"Sch.A_CWC_Summary",#N/A,FALSE,"Sch.A,B";"Sch.B_LLSummary",#N/A,FALSE,"Sch.A,B"}</definedName>
    <definedName name="wrn.Sch.A._.B." localSheetId="19" hidden="1">{"Sch.A_CWC_Summary",#N/A,FALSE,"Sch.A,B";"Sch.B_LLSummary",#N/A,FALSE,"Sch.A,B"}</definedName>
    <definedName name="wrn.Sch.A._.B." hidden="1">{"Sch.A_CWC_Summary",#N/A,FALSE,"Sch.A,B";"Sch.B_LLSummary",#N/A,FALSE,"Sch.A,B"}</definedName>
    <definedName name="wrn.Sch.C." localSheetId="0" hidden="1">{"Sch.C_Rev_lag",#N/A,FALSE,"Sch.C"}</definedName>
    <definedName name="wrn.Sch.C." localSheetId="19" hidden="1">{"Sch.C_Rev_lag",#N/A,FALSE,"Sch.C"}</definedName>
    <definedName name="wrn.Sch.C." hidden="1">{"Sch.C_Rev_lag",#N/A,FALSE,"Sch.C"}</definedName>
    <definedName name="wrn.Sch.D." localSheetId="0" hidden="1">{"Sch.D1_GasPurch",#N/A,FALSE,"Sch.D";"Sch.D2_ElecPurch",#N/A,FALSE,"Sch.D"}</definedName>
    <definedName name="wrn.Sch.D." localSheetId="19" hidden="1">{"Sch.D1_GasPurch",#N/A,FALSE,"Sch.D";"Sch.D2_ElecPurch",#N/A,FALSE,"Sch.D"}</definedName>
    <definedName name="wrn.Sch.D." hidden="1">{"Sch.D1_GasPurch",#N/A,FALSE,"Sch.D";"Sch.D2_ElecPurch",#N/A,FALSE,"Sch.D"}</definedName>
    <definedName name="wrn.Sch.E._.F." localSheetId="0" hidden="1">{"Sch.E_PayrollExp",#N/A,TRUE,"Sch.E,F";"Sch.F_FICA",#N/A,TRUE,"Sch.E,F"}</definedName>
    <definedName name="wrn.Sch.E._.F." localSheetId="19" hidden="1">{"Sch.E_PayrollExp",#N/A,TRUE,"Sch.E,F";"Sch.F_FICA",#N/A,TRUE,"Sch.E,F"}</definedName>
    <definedName name="wrn.Sch.E._.F." hidden="1">{"Sch.E_PayrollExp",#N/A,TRUE,"Sch.E,F";"Sch.F_FICA",#N/A,TRUE,"Sch.E,F"}</definedName>
    <definedName name="wrn.Sch.G." localSheetId="0" hidden="1">{"Sch.G_ICP",#N/A,FALSE,"Sch.G"}</definedName>
    <definedName name="wrn.Sch.G." localSheetId="19" hidden="1">{"Sch.G_ICP",#N/A,FALSE,"Sch.G"}</definedName>
    <definedName name="wrn.Sch.G." hidden="1">{"Sch.G_ICP",#N/A,FALSE,"Sch.G"}</definedName>
    <definedName name="wrn.Sch.H." localSheetId="0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H." localSheetId="19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localSheetId="0" hidden="1">{"Sch.I_Goods&amp;Svcs",#N/A,FALSE,"Sch.I"}</definedName>
    <definedName name="wrn.Sch.I." localSheetId="19" hidden="1">{"Sch.I_Goods&amp;Svcs",#N/A,FALSE,"Sch.I"}</definedName>
    <definedName name="wrn.Sch.I." hidden="1">{"Sch.I_Goods&amp;Svcs",#N/A,FALSE,"Sch.I"}</definedName>
    <definedName name="wrn.Sch.J." localSheetId="0" hidden="1">{"Sch.J_CorpChgs",#N/A,FALSE,"Sch.J"}</definedName>
    <definedName name="wrn.Sch.J." localSheetId="19" hidden="1">{"Sch.J_CorpChgs",#N/A,FALSE,"Sch.J"}</definedName>
    <definedName name="wrn.Sch.J." hidden="1">{"Sch.J_CorpChgs",#N/A,FALSE,"Sch.J"}</definedName>
    <definedName name="wrn.Sch.K." localSheetId="0" hidden="1">{"Sch.K_P1_PropLease",#N/A,FALSE,"Sch.K";"Sch.K_P2_PropLease",#N/A,FALSE,"Sch.K"}</definedName>
    <definedName name="wrn.Sch.K." localSheetId="19" hidden="1">{"Sch.K_P1_PropLease",#N/A,FALSE,"Sch.K";"Sch.K_P2_PropLease",#N/A,FALSE,"Sch.K"}</definedName>
    <definedName name="wrn.Sch.K." hidden="1">{"Sch.K_P1_PropLease",#N/A,FALSE,"Sch.K";"Sch.K_P2_PropLease",#N/A,FALSE,"Sch.K"}</definedName>
    <definedName name="wrn.Sch.L." localSheetId="0" hidden="1">{"Sch.L_MaterialIssue",#N/A,FALSE,"Sch.L"}</definedName>
    <definedName name="wrn.Sch.L." localSheetId="19" hidden="1">{"Sch.L_MaterialIssue",#N/A,FALSE,"Sch.L"}</definedName>
    <definedName name="wrn.Sch.L." hidden="1">{"Sch.L_MaterialIssue",#N/A,FALSE,"Sch.L"}</definedName>
    <definedName name="wrn.Sch.M." localSheetId="0" hidden="1">{"Sch.M_Prop&amp;FFTaxes",#N/A,FALSE,"Sch.M"}</definedName>
    <definedName name="wrn.Sch.M." localSheetId="19" hidden="1">{"Sch.M_Prop&amp;FFTaxes",#N/A,FALSE,"Sch.M"}</definedName>
    <definedName name="wrn.Sch.M." hidden="1">{"Sch.M_Prop&amp;FFTaxes",#N/A,FALSE,"Sch.M"}</definedName>
    <definedName name="wrn.Sch.N." localSheetId="0" hidden="1">{"Sch.N_IncTaxes",#N/A,FALSE,"Sch. N, O"}</definedName>
    <definedName name="wrn.Sch.N." localSheetId="19" hidden="1">{"Sch.N_IncTaxes",#N/A,FALSE,"Sch. N, O"}</definedName>
    <definedName name="wrn.Sch.N." hidden="1">{"Sch.N_IncTaxes",#N/A,FALSE,"Sch. N, O"}</definedName>
    <definedName name="wrn.Sch.O." localSheetId="0" hidden="1">{"Sch.O1_FedITDeferred",#N/A,FALSE,"Sch. N, O";"Sch_O2_Depreciation",#N/A,FALSE,"Sch. N, O";"Sch_O3_AmortInsurance",#N/A,FALSE,"Sch. N, O"}</definedName>
    <definedName name="wrn.Sch.O." localSheetId="19" hidden="1">{"Sch.O1_FedITDeferred",#N/A,FALSE,"Sch. N, O";"Sch_O2_Depreciation",#N/A,FALSE,"Sch. N, O";"Sch_O3_AmortInsurance",#N/A,FALSE,"Sch. N, O"}</definedName>
    <definedName name="wrn.Sch.O." hidden="1">{"Sch.O1_FedITDeferred",#N/A,FALSE,"Sch. N, O";"Sch_O2_Depreciation",#N/A,FALSE,"Sch. N, O";"Sch_O3_AmortInsurance",#N/A,FALSE,"Sch. N, O"}</definedName>
    <definedName name="wrn.Sch.P." localSheetId="0" hidden="1">{"Sch.P_BS_Bal",#N/A,FALSE,"WP-BS Elem"}</definedName>
    <definedName name="wrn.Sch.P." localSheetId="19" hidden="1">{"Sch.P_BS_Bal",#N/A,FALSE,"WP-BS Elem"}</definedName>
    <definedName name="wrn.Sch.P." hidden="1">{"Sch.P_BS_Bal",#N/A,FALSE,"WP-BS Elem"}</definedName>
    <definedName name="wrn.Sch.P._.Accts." localSheetId="0" hidden="1">{"Sch.P_BS_Accts",#N/A,FALSE,"WP-BS Elem"}</definedName>
    <definedName name="wrn.Sch.P._.Accts." localSheetId="19" hidden="1">{"Sch.P_BS_Accts",#N/A,FALSE,"WP-BS Elem"}</definedName>
    <definedName name="wrn.Sch.P._.Accts." hidden="1">{"Sch.P_BS_Accts",#N/A,FALSE,"WP-BS Elem"}</definedName>
    <definedName name="wrn.test1." localSheetId="0" hidden="1">{"Income Statement",#N/A,FALSE,"CFMODEL";"Balance Sheet",#N/A,FALSE,"CFMODEL"}</definedName>
    <definedName name="wrn.test1." localSheetId="19" hidden="1">{"Income Statement",#N/A,FALSE,"CFMODEL";"Balance Sheet",#N/A,FALSE,"CFMODEL"}</definedName>
    <definedName name="wrn.test1." hidden="1">{"Income Statement",#N/A,FALSE,"CFMODEL";"Balance Sheet",#N/A,FALSE,"CFMODEL"}</definedName>
    <definedName name="wrn.test2." localSheetId="0" hidden="1">{"SourcesUses",#N/A,TRUE,"CFMODEL";"TransOverview",#N/A,TRUE,"CFMODEL"}</definedName>
    <definedName name="wrn.test2." localSheetId="19" hidden="1">{"SourcesUses",#N/A,TRUE,"CFMODEL";"TransOverview",#N/A,TRUE,"CFMODEL"}</definedName>
    <definedName name="wrn.test2." hidden="1">{"SourcesUses",#N/A,TRUE,"CFMODEL";"TransOverview",#N/A,TRUE,"CFMODEL"}</definedName>
    <definedName name="wrn.test3." localSheetId="0" hidden="1">{"SourcesUses",#N/A,TRUE,#N/A;"TransOverview",#N/A,TRUE,"CFMODEL"}</definedName>
    <definedName name="wrn.test3." localSheetId="19" hidden="1">{"SourcesUses",#N/A,TRUE,#N/A;"TransOverview",#N/A,TRUE,"CFMODEL"}</definedName>
    <definedName name="wrn.test3." hidden="1">{"SourcesUses",#N/A,TRUE,#N/A;"TransOverview",#N/A,TRUE,"CFMODEL"}</definedName>
    <definedName name="wrn.test3.2" localSheetId="0" hidden="1">{"SourcesUses",#N/A,TRUE,#N/A;"TransOverview",#N/A,TRUE,"CFMODEL"}</definedName>
    <definedName name="wrn.test3.2" localSheetId="19" hidden="1">{"SourcesUses",#N/A,TRUE,#N/A;"TransOverview",#N/A,TRUE,"CFMODEL"}</definedName>
    <definedName name="wrn.test3.2" hidden="1">{"SourcesUses",#N/A,TRUE,#N/A;"TransOverview",#N/A,TRUE,"CFMODEL"}</definedName>
    <definedName name="wrn.test4." localSheetId="0" hidden="1">{"SourcesUses",#N/A,TRUE,"FundsFlow";"TransOverview",#N/A,TRUE,"FundsFlow"}</definedName>
    <definedName name="wrn.test4." localSheetId="19" hidden="1">{"SourcesUses",#N/A,TRUE,"FundsFlow";"TransOverview",#N/A,TRUE,"FundsFlow"}</definedName>
    <definedName name="wrn.test4." hidden="1">{"SourcesUses",#N/A,TRUE,"FundsFlow";"TransOverview",#N/A,TRUE,"FundsFlow"}</definedName>
    <definedName name="wrn.test42." localSheetId="0" hidden="1">{"SourcesUses",#N/A,TRUE,"FundsFlow";"TransOverview",#N/A,TRUE,"FundsFlow"}</definedName>
    <definedName name="wrn.test42." localSheetId="19" hidden="1">{"SourcesUses",#N/A,TRUE,"FundsFlow";"TransOverview",#N/A,TRUE,"FundsFlow"}</definedName>
    <definedName name="wrn.test42." hidden="1">{"SourcesUses",#N/A,TRUE,"FundsFlow";"TransOverview",#N/A,TRUE,"FundsFlow"}</definedName>
    <definedName name="zzzzzzzzzz" localSheetId="0" hidden="1">{"SourcesUses",#N/A,TRUE,"CFMODEL";"TransOverview",#N/A,TRUE,"CFMODEL"}</definedName>
    <definedName name="zzzzzzzzzz" localSheetId="19" hidden="1">{"SourcesUses",#N/A,TRUE,"CFMODEL";"TransOverview",#N/A,TRUE,"CFMODEL"}</definedName>
    <definedName name="zzzzzzzzzz" hidden="1">{"SourcesUses",#N/A,TRUE,"CFMODEL";"TransOverview",#N/A,TRUE,"CFMODEL"}</definedName>
    <definedName name="zzzzzzzzzzzzzzzzz" localSheetId="0" hidden="1">{"SourcesUses",#N/A,TRUE,"CFMODEL";"TransOverview",#N/A,TRUE,"CFMODEL"}</definedName>
    <definedName name="zzzzzzzzzzzzzzzzz" localSheetId="19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localSheetId="0" hidden="1">{"Income Statement",#N/A,FALSE,"CFMODEL";"Balance Sheet",#N/A,FALSE,"CFMODEL"}</definedName>
    <definedName name="zzzzzzzzzzzzzzzzzzzzzzzzz" localSheetId="19" hidden="1">{"Income Statement",#N/A,FALSE,"CFMODEL";"Balance Sheet",#N/A,FALSE,"CFMODEL"}</definedName>
    <definedName name="zzzzzzzzzzzzzzzzzzzzzzzzz" hidden="1">{"Income Statement",#N/A,FALSE,"CFMODEL";"Balance Sheet",#N/A,FALSE,"CFMODEL"}</definedName>
    <definedName name="zzzzzzzzzzzzzzzzzzzzzzzzzzz" localSheetId="0" hidden="1">{"SourcesUses",#N/A,TRUE,"FundsFlow";"TransOverview",#N/A,TRUE,"FundsFlow"}</definedName>
    <definedName name="zzzzzzzzzzzzzzzzzzzzzzzzzzz" localSheetId="19" hidden="1">{"SourcesUses",#N/A,TRUE,"FundsFlow";"TransOverview",#N/A,TRUE,"FundsFlow"}</definedName>
    <definedName name="zzzzzzzzzzzzzzzzzzzzzzzzzzz" hidden="1">{"SourcesUses",#N/A,TRUE,"FundsFlow";"TransOverview",#N/A,TRUE,"FundsFlow"}</definedName>
    <definedName name="zzzzzzzzzzzzzzzzzzzzzzzzzzzzz" localSheetId="0" hidden="1">{"SourcesUses",#N/A,TRUE,"CFMODEL";"TransOverview",#N/A,TRUE,"CFMODEL"}</definedName>
    <definedName name="zzzzzzzzzzzzzzzzzzzzzzzzzzzzz" localSheetId="19" hidden="1">{"SourcesUses",#N/A,TRUE,"CFMODEL";"TransOverview",#N/A,TRUE,"CFMODEL"}</definedName>
    <definedName name="zzzzzzzzzzzzzzzzzzzzzzzzzzzzz" hidden="1">{"SourcesUses",#N/A,TRUE,"CFMODEL";"TransOverview",#N/A,TRUE,"CFMODEL"}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31" l="1"/>
  <c r="I14" i="31"/>
  <c r="I13" i="31"/>
  <c r="I12" i="31"/>
  <c r="I11" i="31"/>
  <c r="I10" i="31"/>
  <c r="I9" i="31"/>
  <c r="I8" i="31"/>
  <c r="I7" i="31"/>
  <c r="I6" i="31"/>
  <c r="I5" i="31"/>
  <c r="F14" i="31"/>
  <c r="F13" i="31"/>
  <c r="F12" i="31"/>
  <c r="F11" i="31"/>
  <c r="J11" i="31" s="1"/>
  <c r="K11" i="31" s="1"/>
  <c r="F10" i="31"/>
  <c r="J10" i="31" s="1"/>
  <c r="K10" i="31" s="1"/>
  <c r="F9" i="31"/>
  <c r="F8" i="31"/>
  <c r="F7" i="31"/>
  <c r="F6" i="31"/>
  <c r="J6" i="31" s="1"/>
  <c r="K6" i="31" s="1"/>
  <c r="F5" i="31"/>
  <c r="D15" i="31"/>
  <c r="I28" i="31"/>
  <c r="I27" i="31"/>
  <c r="I26" i="31"/>
  <c r="I25" i="31"/>
  <c r="I24" i="31"/>
  <c r="I23" i="31"/>
  <c r="I22" i="31"/>
  <c r="I21" i="31"/>
  <c r="I20" i="31"/>
  <c r="G29" i="31"/>
  <c r="D29" i="31"/>
  <c r="F28" i="31"/>
  <c r="F27" i="31"/>
  <c r="F26" i="31"/>
  <c r="F25" i="31"/>
  <c r="F24" i="31"/>
  <c r="F23" i="31"/>
  <c r="F22" i="31"/>
  <c r="F21" i="31"/>
  <c r="F20" i="31"/>
  <c r="S51" i="31"/>
  <c r="Q51" i="31"/>
  <c r="S48" i="31"/>
  <c r="Q48" i="31"/>
  <c r="S42" i="31"/>
  <c r="Q42" i="31"/>
  <c r="S39" i="31"/>
  <c r="Q39" i="31"/>
  <c r="J14" i="31" l="1"/>
  <c r="K14" i="31" s="1"/>
  <c r="I29" i="31"/>
  <c r="J13" i="31"/>
  <c r="K13" i="31" s="1"/>
  <c r="J26" i="31"/>
  <c r="K26" i="31" s="1"/>
  <c r="J27" i="31"/>
  <c r="K27" i="31" s="1"/>
  <c r="J8" i="31"/>
  <c r="K8" i="31" s="1"/>
  <c r="J23" i="31"/>
  <c r="K23" i="31" s="1"/>
  <c r="J12" i="31"/>
  <c r="K12" i="31" s="1"/>
  <c r="J24" i="31"/>
  <c r="K24" i="31" s="1"/>
  <c r="J7" i="31"/>
  <c r="K7" i="31" s="1"/>
  <c r="I15" i="31"/>
  <c r="J20" i="31"/>
  <c r="K20" i="31" s="1"/>
  <c r="J28" i="31"/>
  <c r="K28" i="31" s="1"/>
  <c r="J25" i="31"/>
  <c r="K25" i="31" s="1"/>
  <c r="J21" i="31"/>
  <c r="K21" i="31" s="1"/>
  <c r="J9" i="31"/>
  <c r="K9" i="31" s="1"/>
  <c r="J22" i="31"/>
  <c r="K22" i="31" s="1"/>
  <c r="F15" i="31"/>
  <c r="F29" i="31"/>
  <c r="J5" i="31"/>
  <c r="T51" i="31"/>
  <c r="R51" i="31"/>
  <c r="T48" i="31"/>
  <c r="R48" i="31"/>
  <c r="T42" i="31"/>
  <c r="R42" i="31"/>
  <c r="T39" i="31"/>
  <c r="R39" i="31"/>
  <c r="D6" i="12"/>
  <c r="K29" i="31" l="1"/>
  <c r="J29" i="31"/>
  <c r="J15" i="31"/>
  <c r="K5" i="31"/>
  <c r="K15" i="31" s="1"/>
  <c r="E15" i="31"/>
  <c r="H15" i="31"/>
  <c r="E29" i="31"/>
  <c r="H29" i="31"/>
  <c r="D8" i="21"/>
  <c r="C6" i="30" l="1"/>
  <c r="B6" i="30"/>
  <c r="D8" i="30"/>
  <c r="D7" i="30"/>
  <c r="D6" i="30" s="1"/>
  <c r="B6" i="29"/>
  <c r="C9" i="29"/>
  <c r="B9" i="29"/>
  <c r="C12" i="29"/>
  <c r="B12" i="29"/>
  <c r="C7" i="29"/>
  <c r="C6" i="29" s="1"/>
  <c r="B7" i="29"/>
  <c r="C20" i="28"/>
  <c r="B20" i="28"/>
  <c r="C13" i="28"/>
  <c r="B13" i="28"/>
  <c r="C11" i="28"/>
  <c r="B11" i="28"/>
  <c r="D9" i="28"/>
  <c r="C9" i="28"/>
  <c r="B9" i="28"/>
  <c r="D23" i="28"/>
  <c r="D22" i="28"/>
  <c r="D21" i="28"/>
  <c r="D20" i="28" s="1"/>
  <c r="D19" i="28"/>
  <c r="D18" i="28"/>
  <c r="D17" i="28"/>
  <c r="D16" i="28"/>
  <c r="D15" i="28"/>
  <c r="D14" i="28"/>
  <c r="D13" i="28" s="1"/>
  <c r="D12" i="28"/>
  <c r="D11" i="28" s="1"/>
  <c r="D10" i="28"/>
  <c r="C7" i="28"/>
  <c r="B7" i="28"/>
  <c r="B6" i="28" s="1"/>
  <c r="D15" i="27" l="1"/>
  <c r="D14" i="27"/>
  <c r="D13" i="27"/>
  <c r="D12" i="27"/>
  <c r="D11" i="27"/>
  <c r="D10" i="27"/>
  <c r="D9" i="27"/>
  <c r="C7" i="27" l="1"/>
  <c r="C6" i="27" s="1"/>
  <c r="B7" i="27"/>
  <c r="B6" i="27" s="1"/>
  <c r="D19" i="26" l="1"/>
  <c r="D18" i="26"/>
  <c r="D17" i="26"/>
  <c r="D16" i="26"/>
  <c r="D15" i="26"/>
  <c r="D14" i="26"/>
  <c r="D13" i="26"/>
  <c r="D12" i="26"/>
  <c r="D11" i="26"/>
  <c r="D9" i="26"/>
  <c r="C7" i="26"/>
  <c r="B7" i="26"/>
  <c r="C10" i="26"/>
  <c r="C6" i="26" s="1"/>
  <c r="B10" i="26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C6" i="25"/>
  <c r="B6" i="25"/>
  <c r="C63" i="24"/>
  <c r="B63" i="24"/>
  <c r="D66" i="24"/>
  <c r="D65" i="24"/>
  <c r="D64" i="24"/>
  <c r="D63" i="24" s="1"/>
  <c r="D62" i="24"/>
  <c r="D61" i="24"/>
  <c r="D60" i="24"/>
  <c r="C59" i="24"/>
  <c r="B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C28" i="24"/>
  <c r="B28" i="24"/>
  <c r="D27" i="24"/>
  <c r="D26" i="24"/>
  <c r="D25" i="24"/>
  <c r="D24" i="24"/>
  <c r="C20" i="24"/>
  <c r="B20" i="24"/>
  <c r="D18" i="24"/>
  <c r="C17" i="24"/>
  <c r="C16" i="24" s="1"/>
  <c r="B17" i="24"/>
  <c r="B16" i="24" s="1"/>
  <c r="D8" i="24"/>
  <c r="D15" i="24"/>
  <c r="D13" i="24"/>
  <c r="D11" i="24"/>
  <c r="D9" i="24"/>
  <c r="C7" i="24"/>
  <c r="B7" i="24"/>
  <c r="B6" i="26" l="1"/>
  <c r="D6" i="26" s="1"/>
  <c r="D10" i="26"/>
  <c r="D59" i="24"/>
  <c r="D21" i="23" l="1"/>
  <c r="D15" i="23"/>
  <c r="C17" i="23" l="1"/>
  <c r="B17" i="23"/>
  <c r="C12" i="23"/>
  <c r="B12" i="23"/>
  <c r="C7" i="23"/>
  <c r="C6" i="23" s="1"/>
  <c r="B7" i="23"/>
  <c r="B6" i="23" s="1"/>
  <c r="C6" i="22"/>
  <c r="B6" i="22"/>
  <c r="C9" i="21" l="1"/>
  <c r="B9" i="21"/>
  <c r="C7" i="21"/>
  <c r="B7" i="21"/>
  <c r="B6" i="21" s="1"/>
  <c r="C6" i="20"/>
  <c r="B6" i="20"/>
  <c r="D20" i="17"/>
  <c r="D18" i="17"/>
  <c r="C6" i="17"/>
  <c r="B6" i="17"/>
  <c r="D18" i="18"/>
  <c r="D10" i="18"/>
  <c r="C6" i="21" l="1"/>
  <c r="C6" i="18"/>
  <c r="B6" i="18"/>
  <c r="C6" i="16"/>
  <c r="B6" i="16"/>
  <c r="F13" i="27" l="1"/>
  <c r="F15" i="26"/>
  <c r="F25" i="25"/>
  <c r="F24" i="25"/>
  <c r="F16" i="25"/>
  <c r="F8" i="25"/>
  <c r="F20" i="17"/>
  <c r="E8" i="30"/>
  <c r="E7" i="30"/>
  <c r="E6" i="30"/>
  <c r="D8" i="29"/>
  <c r="D14" i="29"/>
  <c r="E14" i="29" s="1"/>
  <c r="D13" i="29"/>
  <c r="D11" i="29"/>
  <c r="E11" i="29" s="1"/>
  <c r="D10" i="29"/>
  <c r="D9" i="29" s="1"/>
  <c r="E9" i="29" s="1"/>
  <c r="E15" i="28"/>
  <c r="E23" i="28"/>
  <c r="F23" i="28" s="1"/>
  <c r="E22" i="28"/>
  <c r="F22" i="28" s="1"/>
  <c r="E20" i="28"/>
  <c r="E18" i="28"/>
  <c r="E17" i="28"/>
  <c r="E16" i="28"/>
  <c r="E13" i="28"/>
  <c r="E11" i="28"/>
  <c r="E19" i="28"/>
  <c r="F19" i="28" s="1"/>
  <c r="E14" i="28"/>
  <c r="F14" i="28" s="1"/>
  <c r="E12" i="28"/>
  <c r="F12" i="28" s="1"/>
  <c r="E9" i="28"/>
  <c r="D6" i="28"/>
  <c r="E6" i="28" s="1"/>
  <c r="D8" i="28"/>
  <c r="D8" i="27"/>
  <c r="D7" i="27" s="1"/>
  <c r="D6" i="27" s="1"/>
  <c r="E6" i="27" s="1"/>
  <c r="E8" i="27"/>
  <c r="E15" i="27"/>
  <c r="F15" i="27" s="1"/>
  <c r="E14" i="27"/>
  <c r="F14" i="27" s="1"/>
  <c r="E13" i="27"/>
  <c r="E12" i="27"/>
  <c r="F12" i="27" s="1"/>
  <c r="E11" i="27"/>
  <c r="F11" i="27" s="1"/>
  <c r="E10" i="27"/>
  <c r="F10" i="27" s="1"/>
  <c r="E9" i="27"/>
  <c r="F9" i="27" s="1"/>
  <c r="E19" i="26"/>
  <c r="F19" i="26" s="1"/>
  <c r="E18" i="26"/>
  <c r="F18" i="26" s="1"/>
  <c r="E17" i="26"/>
  <c r="F17" i="26" s="1"/>
  <c r="E16" i="26"/>
  <c r="F16" i="26" s="1"/>
  <c r="E15" i="26"/>
  <c r="E14" i="26"/>
  <c r="F14" i="26" s="1"/>
  <c r="E13" i="26"/>
  <c r="F13" i="26" s="1"/>
  <c r="E12" i="26"/>
  <c r="F12" i="26" s="1"/>
  <c r="E11" i="26"/>
  <c r="F11" i="26" s="1"/>
  <c r="E10" i="26"/>
  <c r="E9" i="26"/>
  <c r="F9" i="26" s="1"/>
  <c r="D8" i="26"/>
  <c r="D7" i="26" s="1"/>
  <c r="E7" i="26" s="1"/>
  <c r="E6" i="26"/>
  <c r="E15" i="25"/>
  <c r="E13" i="25"/>
  <c r="E20" i="25"/>
  <c r="F20" i="25" s="1"/>
  <c r="F14" i="25"/>
  <c r="D7" i="25"/>
  <c r="E26" i="25"/>
  <c r="F26" i="25" s="1"/>
  <c r="E25" i="25"/>
  <c r="E24" i="25"/>
  <c r="E23" i="25"/>
  <c r="F23" i="25" s="1"/>
  <c r="E22" i="25"/>
  <c r="F22" i="25" s="1"/>
  <c r="E21" i="25"/>
  <c r="F21" i="25" s="1"/>
  <c r="E19" i="25"/>
  <c r="F19" i="25" s="1"/>
  <c r="E18" i="25"/>
  <c r="F18" i="25" s="1"/>
  <c r="E17" i="25"/>
  <c r="F17" i="25" s="1"/>
  <c r="E16" i="25"/>
  <c r="E14" i="25"/>
  <c r="E12" i="25"/>
  <c r="F12" i="25" s="1"/>
  <c r="E11" i="25"/>
  <c r="F11" i="25" s="1"/>
  <c r="E10" i="25"/>
  <c r="F10" i="25" s="1"/>
  <c r="E9" i="25"/>
  <c r="F9" i="25" s="1"/>
  <c r="E8" i="25"/>
  <c r="E7" i="25"/>
  <c r="E64" i="24"/>
  <c r="F64" i="24" s="1"/>
  <c r="E63" i="24"/>
  <c r="E50" i="24"/>
  <c r="E49" i="24"/>
  <c r="E31" i="24"/>
  <c r="E13" i="24"/>
  <c r="F13" i="24" s="1"/>
  <c r="E9" i="24"/>
  <c r="F9" i="24" s="1"/>
  <c r="E8" i="24"/>
  <c r="E66" i="24"/>
  <c r="F66" i="24" s="1"/>
  <c r="E65" i="24"/>
  <c r="F65" i="24" s="1"/>
  <c r="E62" i="24"/>
  <c r="F62" i="24" s="1"/>
  <c r="E61" i="24"/>
  <c r="F61" i="24" s="1"/>
  <c r="E60" i="24"/>
  <c r="F60" i="24" s="1"/>
  <c r="E58" i="24"/>
  <c r="F58" i="24" s="1"/>
  <c r="E57" i="24"/>
  <c r="F57" i="24" s="1"/>
  <c r="E56" i="24"/>
  <c r="F56" i="24" s="1"/>
  <c r="E55" i="24"/>
  <c r="E54" i="24"/>
  <c r="F54" i="24" s="1"/>
  <c r="E53" i="24"/>
  <c r="F53" i="24" s="1"/>
  <c r="E52" i="24"/>
  <c r="E51" i="24"/>
  <c r="E48" i="24"/>
  <c r="F48" i="24" s="1"/>
  <c r="E47" i="24"/>
  <c r="E46" i="24"/>
  <c r="F46" i="24" s="1"/>
  <c r="E45" i="24"/>
  <c r="F45" i="24" s="1"/>
  <c r="E44" i="24"/>
  <c r="F44" i="24" s="1"/>
  <c r="E43" i="24"/>
  <c r="E42" i="24"/>
  <c r="E41" i="24"/>
  <c r="F41" i="24" s="1"/>
  <c r="E40" i="24"/>
  <c r="F40" i="24" s="1"/>
  <c r="E39" i="24"/>
  <c r="F39" i="24" s="1"/>
  <c r="E38" i="24"/>
  <c r="E37" i="24"/>
  <c r="F37" i="24" s="1"/>
  <c r="E36" i="24"/>
  <c r="F36" i="24" s="1"/>
  <c r="E35" i="24"/>
  <c r="F35" i="24" s="1"/>
  <c r="E34" i="24"/>
  <c r="F34" i="24" s="1"/>
  <c r="E33" i="24"/>
  <c r="F33" i="24" s="1"/>
  <c r="E32" i="24"/>
  <c r="F32" i="24" s="1"/>
  <c r="E30" i="24"/>
  <c r="D29" i="24"/>
  <c r="E27" i="24"/>
  <c r="F27" i="24" s="1"/>
  <c r="E26" i="24"/>
  <c r="F26" i="24" s="1"/>
  <c r="E25" i="24"/>
  <c r="F25" i="24" s="1"/>
  <c r="E24" i="24"/>
  <c r="F24" i="24" s="1"/>
  <c r="D23" i="24"/>
  <c r="E23" i="24" s="1"/>
  <c r="D22" i="24"/>
  <c r="E22" i="24" s="1"/>
  <c r="D21" i="24"/>
  <c r="D19" i="24"/>
  <c r="E18" i="24"/>
  <c r="F18" i="24" s="1"/>
  <c r="E15" i="24"/>
  <c r="F15" i="24" s="1"/>
  <c r="D14" i="24"/>
  <c r="E14" i="24" s="1"/>
  <c r="D12" i="24"/>
  <c r="E12" i="24" s="1"/>
  <c r="E11" i="24"/>
  <c r="F11" i="24" s="1"/>
  <c r="D10" i="24"/>
  <c r="E59" i="24"/>
  <c r="D6" i="24"/>
  <c r="E6" i="24" s="1"/>
  <c r="E21" i="23"/>
  <c r="F21" i="23" s="1"/>
  <c r="E15" i="23"/>
  <c r="D20" i="23"/>
  <c r="E20" i="23" s="1"/>
  <c r="D19" i="23"/>
  <c r="E19" i="23" s="1"/>
  <c r="D18" i="23"/>
  <c r="D17" i="23" s="1"/>
  <c r="D16" i="23"/>
  <c r="E16" i="23" s="1"/>
  <c r="D14" i="23"/>
  <c r="E14" i="23" s="1"/>
  <c r="D13" i="23"/>
  <c r="D11" i="23"/>
  <c r="E11" i="23" s="1"/>
  <c r="D10" i="23"/>
  <c r="E10" i="23" s="1"/>
  <c r="D9" i="23"/>
  <c r="D8" i="23"/>
  <c r="D16" i="22"/>
  <c r="E16" i="22" s="1"/>
  <c r="D15" i="22"/>
  <c r="E15" i="22" s="1"/>
  <c r="D14" i="22"/>
  <c r="F14" i="22" s="1"/>
  <c r="D13" i="22"/>
  <c r="E13" i="22" s="1"/>
  <c r="D12" i="22"/>
  <c r="E12" i="22" s="1"/>
  <c r="D11" i="22"/>
  <c r="F11" i="22" s="1"/>
  <c r="D10" i="22"/>
  <c r="E10" i="22" s="1"/>
  <c r="D9" i="22"/>
  <c r="E9" i="22" s="1"/>
  <c r="D8" i="22"/>
  <c r="E8" i="22" s="1"/>
  <c r="D7" i="22"/>
  <c r="D12" i="21"/>
  <c r="E12" i="21" s="1"/>
  <c r="D11" i="21"/>
  <c r="E11" i="21" s="1"/>
  <c r="D10" i="21"/>
  <c r="D9" i="21" s="1"/>
  <c r="D8" i="20"/>
  <c r="E8" i="20" s="1"/>
  <c r="D7" i="20"/>
  <c r="D19" i="17"/>
  <c r="E19" i="17" s="1"/>
  <c r="D17" i="17"/>
  <c r="E17" i="17" s="1"/>
  <c r="D16" i="17"/>
  <c r="E16" i="17" s="1"/>
  <c r="D10" i="17"/>
  <c r="E10" i="17" s="1"/>
  <c r="D15" i="17"/>
  <c r="E15" i="17" s="1"/>
  <c r="D14" i="17"/>
  <c r="E14" i="17" s="1"/>
  <c r="D13" i="17"/>
  <c r="E13" i="17" s="1"/>
  <c r="D12" i="17"/>
  <c r="E12" i="17" s="1"/>
  <c r="D11" i="17"/>
  <c r="E11" i="17" s="1"/>
  <c r="D9" i="17"/>
  <c r="E9" i="17" s="1"/>
  <c r="D8" i="17"/>
  <c r="E8" i="17" s="1"/>
  <c r="D7" i="17"/>
  <c r="E7" i="17" s="1"/>
  <c r="D7" i="18"/>
  <c r="E7" i="18" s="1"/>
  <c r="D8" i="18"/>
  <c r="D9" i="18"/>
  <c r="E9" i="18" s="1"/>
  <c r="E10" i="18"/>
  <c r="F10" i="18" s="1"/>
  <c r="D11" i="18"/>
  <c r="E11" i="18" s="1"/>
  <c r="D12" i="18"/>
  <c r="D13" i="18"/>
  <c r="E13" i="18" s="1"/>
  <c r="D14" i="18"/>
  <c r="E14" i="18" s="1"/>
  <c r="D15" i="18"/>
  <c r="E15" i="18" s="1"/>
  <c r="D16" i="18"/>
  <c r="D17" i="18"/>
  <c r="E17" i="18" s="1"/>
  <c r="D9" i="16"/>
  <c r="E9" i="16" s="1"/>
  <c r="D8" i="16"/>
  <c r="E8" i="16" s="1"/>
  <c r="D7" i="16"/>
  <c r="D6" i="16" s="1"/>
  <c r="E6" i="16" s="1"/>
  <c r="D12" i="23" l="1"/>
  <c r="E8" i="26"/>
  <c r="F17" i="17"/>
  <c r="F14" i="24"/>
  <c r="E7" i="16"/>
  <c r="E13" i="29"/>
  <c r="D12" i="29"/>
  <c r="E12" i="29" s="1"/>
  <c r="F8" i="20"/>
  <c r="F9" i="16"/>
  <c r="F15" i="22"/>
  <c r="E8" i="23"/>
  <c r="D7" i="23"/>
  <c r="E8" i="29"/>
  <c r="D7" i="29"/>
  <c r="F8" i="16"/>
  <c r="F10" i="23"/>
  <c r="F8" i="28"/>
  <c r="D7" i="28"/>
  <c r="E10" i="29"/>
  <c r="F7" i="16"/>
  <c r="F14" i="23"/>
  <c r="F16" i="23"/>
  <c r="E18" i="23"/>
  <c r="F18" i="23" s="1"/>
  <c r="E17" i="23"/>
  <c r="F19" i="23"/>
  <c r="F20" i="23"/>
  <c r="F8" i="22"/>
  <c r="F12" i="22"/>
  <c r="F16" i="22"/>
  <c r="E7" i="22"/>
  <c r="F7" i="22" s="1"/>
  <c r="D6" i="22"/>
  <c r="E6" i="22" s="1"/>
  <c r="F9" i="22"/>
  <c r="F13" i="22"/>
  <c r="F10" i="22"/>
  <c r="F11" i="21"/>
  <c r="E8" i="21"/>
  <c r="F8" i="21" s="1"/>
  <c r="D7" i="21"/>
  <c r="E7" i="20"/>
  <c r="F7" i="20" s="1"/>
  <c r="D6" i="20"/>
  <c r="E6" i="20" s="1"/>
  <c r="F10" i="17"/>
  <c r="F14" i="17"/>
  <c r="F19" i="17"/>
  <c r="F8" i="17"/>
  <c r="F13" i="17"/>
  <c r="F11" i="17"/>
  <c r="F15" i="17"/>
  <c r="F12" i="17"/>
  <c r="F16" i="17"/>
  <c r="F7" i="17"/>
  <c r="F12" i="18"/>
  <c r="F13" i="18"/>
  <c r="F14" i="18"/>
  <c r="E12" i="18"/>
  <c r="F11" i="18"/>
  <c r="F15" i="18"/>
  <c r="F17" i="18"/>
  <c r="F9" i="18"/>
  <c r="F7" i="18"/>
  <c r="D6" i="18"/>
  <c r="E6" i="18" s="1"/>
  <c r="E8" i="18"/>
  <c r="F8" i="18" s="1"/>
  <c r="F17" i="28"/>
  <c r="E21" i="28"/>
  <c r="F21" i="28" s="1"/>
  <c r="F18" i="28"/>
  <c r="E10" i="28"/>
  <c r="F10" i="28" s="1"/>
  <c r="F15" i="28"/>
  <c r="F16" i="28"/>
  <c r="F8" i="27"/>
  <c r="E7" i="27"/>
  <c r="F8" i="26"/>
  <c r="F13" i="25"/>
  <c r="D6" i="25"/>
  <c r="E6" i="25" s="1"/>
  <c r="F15" i="25"/>
  <c r="F7" i="25"/>
  <c r="E29" i="24"/>
  <c r="D28" i="24"/>
  <c r="E28" i="24" s="1"/>
  <c r="F30" i="24"/>
  <c r="F38" i="24"/>
  <c r="F42" i="24"/>
  <c r="F50" i="24"/>
  <c r="F31" i="24"/>
  <c r="F43" i="24"/>
  <c r="F47" i="24"/>
  <c r="F51" i="24"/>
  <c r="F55" i="24"/>
  <c r="F52" i="24"/>
  <c r="F29" i="24"/>
  <c r="F49" i="24"/>
  <c r="F22" i="24"/>
  <c r="E21" i="24"/>
  <c r="F21" i="24" s="1"/>
  <c r="D20" i="24"/>
  <c r="E20" i="24" s="1"/>
  <c r="F23" i="24"/>
  <c r="E19" i="24"/>
  <c r="D17" i="24"/>
  <c r="F19" i="24"/>
  <c r="F12" i="24"/>
  <c r="F8" i="24"/>
  <c r="E10" i="24"/>
  <c r="F10" i="24" s="1"/>
  <c r="D7" i="24"/>
  <c r="E7" i="24" s="1"/>
  <c r="F15" i="23"/>
  <c r="E13" i="23"/>
  <c r="E12" i="23"/>
  <c r="F13" i="23"/>
  <c r="F11" i="23"/>
  <c r="F8" i="23"/>
  <c r="E9" i="23"/>
  <c r="F9" i="23" s="1"/>
  <c r="F12" i="21"/>
  <c r="F10" i="21"/>
  <c r="E10" i="21"/>
  <c r="E9" i="21"/>
  <c r="F9" i="17"/>
  <c r="E18" i="17"/>
  <c r="F18" i="17" s="1"/>
  <c r="D6" i="17"/>
  <c r="E6" i="17" s="1"/>
  <c r="E18" i="18"/>
  <c r="F18" i="18" s="1"/>
  <c r="E16" i="18"/>
  <c r="F16" i="18" s="1"/>
  <c r="D33" i="13"/>
  <c r="D32" i="13"/>
  <c r="D22" i="13"/>
  <c r="E17" i="24" l="1"/>
  <c r="D16" i="24"/>
  <c r="E16" i="24" s="1"/>
  <c r="D6" i="29"/>
  <c r="E6" i="29" s="1"/>
  <c r="E7" i="29"/>
  <c r="D6" i="21"/>
  <c r="E6" i="21" s="1"/>
  <c r="E7" i="21"/>
  <c r="D6" i="23"/>
  <c r="E6" i="23" s="1"/>
  <c r="E7" i="23"/>
  <c r="E33" i="13"/>
  <c r="F33" i="13" s="1"/>
  <c r="E32" i="13"/>
  <c r="F32" i="13" s="1"/>
  <c r="E22" i="13"/>
  <c r="F22" i="13" s="1"/>
  <c r="F9" i="15"/>
  <c r="F7" i="15"/>
  <c r="D13" i="15"/>
  <c r="E13" i="15" s="1"/>
  <c r="D12" i="15"/>
  <c r="E12" i="15" s="1"/>
  <c r="D11" i="15"/>
  <c r="E11" i="15" s="1"/>
  <c r="D10" i="15"/>
  <c r="D9" i="15"/>
  <c r="E9" i="15" s="1"/>
  <c r="D8" i="15"/>
  <c r="E8" i="15" s="1"/>
  <c r="D7" i="15"/>
  <c r="E7" i="15" s="1"/>
  <c r="C6" i="15"/>
  <c r="B6" i="15"/>
  <c r="F15" i="14"/>
  <c r="F11" i="14"/>
  <c r="D15" i="14"/>
  <c r="E15" i="14" s="1"/>
  <c r="D14" i="14"/>
  <c r="E14" i="14" s="1"/>
  <c r="D13" i="14"/>
  <c r="E13" i="14" s="1"/>
  <c r="D12" i="14"/>
  <c r="F12" i="14" s="1"/>
  <c r="D11" i="14"/>
  <c r="E11" i="14" s="1"/>
  <c r="D10" i="14"/>
  <c r="E10" i="14" s="1"/>
  <c r="D9" i="14"/>
  <c r="E9" i="14" s="1"/>
  <c r="D8" i="14"/>
  <c r="D7" i="14"/>
  <c r="C6" i="14"/>
  <c r="B6" i="14"/>
  <c r="F13" i="14" l="1"/>
  <c r="F11" i="15"/>
  <c r="E7" i="14"/>
  <c r="F7" i="14" s="1"/>
  <c r="D6" i="14"/>
  <c r="E6" i="14" s="1"/>
  <c r="F14" i="14"/>
  <c r="F12" i="15"/>
  <c r="F13" i="15"/>
  <c r="F9" i="14"/>
  <c r="F10" i="14"/>
  <c r="F8" i="15"/>
  <c r="D6" i="15"/>
  <c r="E6" i="15" s="1"/>
  <c r="E10" i="15"/>
  <c r="F10" i="15" s="1"/>
  <c r="E8" i="14"/>
  <c r="F8" i="14" s="1"/>
  <c r="E12" i="14"/>
  <c r="C7" i="13" l="1"/>
  <c r="B7" i="13"/>
  <c r="B19" i="13"/>
  <c r="C19" i="13"/>
  <c r="C57" i="13"/>
  <c r="B57" i="13"/>
  <c r="C59" i="13"/>
  <c r="B59" i="13"/>
  <c r="C61" i="13"/>
  <c r="B61" i="13"/>
  <c r="D18" i="13"/>
  <c r="E18" i="13" s="1"/>
  <c r="F18" i="13" s="1"/>
  <c r="D17" i="13"/>
  <c r="E17" i="13" s="1"/>
  <c r="F17" i="13" s="1"/>
  <c r="D16" i="13"/>
  <c r="E16" i="13" s="1"/>
  <c r="D15" i="13"/>
  <c r="E15" i="13" s="1"/>
  <c r="D14" i="13"/>
  <c r="E14" i="13" s="1"/>
  <c r="D13" i="13"/>
  <c r="E13" i="13" s="1"/>
  <c r="F13" i="13" s="1"/>
  <c r="D12" i="13"/>
  <c r="E12" i="13" s="1"/>
  <c r="F12" i="13" s="1"/>
  <c r="D11" i="13"/>
  <c r="E11" i="13" s="1"/>
  <c r="D10" i="13"/>
  <c r="D9" i="13"/>
  <c r="E9" i="13" s="1"/>
  <c r="F9" i="13" s="1"/>
  <c r="D8" i="13"/>
  <c r="E8" i="13" s="1"/>
  <c r="F8" i="13" s="1"/>
  <c r="D56" i="13"/>
  <c r="E56" i="13" s="1"/>
  <c r="F56" i="13" s="1"/>
  <c r="D55" i="13"/>
  <c r="E55" i="13" s="1"/>
  <c r="F55" i="13" s="1"/>
  <c r="D54" i="13"/>
  <c r="E54" i="13" s="1"/>
  <c r="F54" i="13" s="1"/>
  <c r="D53" i="13"/>
  <c r="D52" i="13"/>
  <c r="E52" i="13" s="1"/>
  <c r="F52" i="13" s="1"/>
  <c r="D51" i="13"/>
  <c r="E51" i="13" s="1"/>
  <c r="F51" i="13" s="1"/>
  <c r="D50" i="13"/>
  <c r="E50" i="13" s="1"/>
  <c r="F50" i="13" s="1"/>
  <c r="D49" i="13"/>
  <c r="D48" i="13"/>
  <c r="E48" i="13" s="1"/>
  <c r="F48" i="13" s="1"/>
  <c r="D47" i="13"/>
  <c r="E47" i="13" s="1"/>
  <c r="F47" i="13" s="1"/>
  <c r="D46" i="13"/>
  <c r="E46" i="13" s="1"/>
  <c r="F46" i="13" s="1"/>
  <c r="D45" i="13"/>
  <c r="D44" i="13"/>
  <c r="E44" i="13" s="1"/>
  <c r="F44" i="13" s="1"/>
  <c r="D43" i="13"/>
  <c r="D42" i="13"/>
  <c r="E42" i="13" s="1"/>
  <c r="F42" i="13" s="1"/>
  <c r="D41" i="13"/>
  <c r="E41" i="13" s="1"/>
  <c r="F41" i="13" s="1"/>
  <c r="D40" i="13"/>
  <c r="D39" i="13"/>
  <c r="E39" i="13" s="1"/>
  <c r="F39" i="13" s="1"/>
  <c r="D38" i="13"/>
  <c r="E38" i="13" s="1"/>
  <c r="F38" i="13" s="1"/>
  <c r="D37" i="13"/>
  <c r="E37" i="13" s="1"/>
  <c r="F37" i="13" s="1"/>
  <c r="D36" i="13"/>
  <c r="D35" i="13"/>
  <c r="D34" i="13"/>
  <c r="E34" i="13" s="1"/>
  <c r="F34" i="13" s="1"/>
  <c r="D31" i="13"/>
  <c r="E31" i="13" s="1"/>
  <c r="F31" i="13" s="1"/>
  <c r="D30" i="13"/>
  <c r="E30" i="13" s="1"/>
  <c r="F30" i="13" s="1"/>
  <c r="D29" i="13"/>
  <c r="E29" i="13" s="1"/>
  <c r="F29" i="13" s="1"/>
  <c r="D28" i="13"/>
  <c r="D27" i="13"/>
  <c r="E27" i="13" s="1"/>
  <c r="F27" i="13" s="1"/>
  <c r="D26" i="13"/>
  <c r="E26" i="13" s="1"/>
  <c r="F26" i="13" s="1"/>
  <c r="D25" i="13"/>
  <c r="E25" i="13" s="1"/>
  <c r="F25" i="13" s="1"/>
  <c r="D24" i="13"/>
  <c r="D23" i="13"/>
  <c r="E23" i="13" s="1"/>
  <c r="F23" i="13" s="1"/>
  <c r="D21" i="13"/>
  <c r="E21" i="13" s="1"/>
  <c r="F21" i="13" s="1"/>
  <c r="D20" i="13"/>
  <c r="D58" i="13"/>
  <c r="E58" i="13" s="1"/>
  <c r="F58" i="13" s="1"/>
  <c r="D60" i="13"/>
  <c r="E60" i="13" s="1"/>
  <c r="E35" i="13"/>
  <c r="F35" i="13" s="1"/>
  <c r="D63" i="13"/>
  <c r="E63" i="13" s="1"/>
  <c r="D62" i="13"/>
  <c r="E62" i="13" s="1"/>
  <c r="C64" i="13"/>
  <c r="B64" i="13"/>
  <c r="D72" i="13"/>
  <c r="D71" i="13"/>
  <c r="E71" i="13" s="1"/>
  <c r="F71" i="13" s="1"/>
  <c r="D70" i="13"/>
  <c r="E70" i="13" s="1"/>
  <c r="F70" i="13" s="1"/>
  <c r="D69" i="13"/>
  <c r="D68" i="13"/>
  <c r="E68" i="13" s="1"/>
  <c r="F68" i="13" s="1"/>
  <c r="D67" i="13"/>
  <c r="E67" i="13" s="1"/>
  <c r="F67" i="13" s="1"/>
  <c r="D66" i="13"/>
  <c r="E66" i="13" s="1"/>
  <c r="F66" i="13" s="1"/>
  <c r="D65" i="13"/>
  <c r="D74" i="13"/>
  <c r="E74" i="13" s="1"/>
  <c r="F74" i="13" s="1"/>
  <c r="C73" i="13"/>
  <c r="B73" i="13"/>
  <c r="C75" i="13"/>
  <c r="B75" i="13"/>
  <c r="D79" i="13"/>
  <c r="E79" i="13" s="1"/>
  <c r="F79" i="13" s="1"/>
  <c r="D78" i="13"/>
  <c r="E78" i="13" s="1"/>
  <c r="D77" i="13"/>
  <c r="E77" i="13" s="1"/>
  <c r="F77" i="13" s="1"/>
  <c r="D76" i="13"/>
  <c r="F76" i="13" s="1"/>
  <c r="C80" i="13"/>
  <c r="B80" i="13"/>
  <c r="D137" i="13"/>
  <c r="E137" i="13" s="1"/>
  <c r="D136" i="13"/>
  <c r="E136" i="13" s="1"/>
  <c r="D135" i="13"/>
  <c r="E135" i="13" s="1"/>
  <c r="D134" i="13"/>
  <c r="D133" i="13"/>
  <c r="E133" i="13" s="1"/>
  <c r="D132" i="13"/>
  <c r="E132" i="13" s="1"/>
  <c r="D131" i="13"/>
  <c r="E131" i="13" s="1"/>
  <c r="D130" i="13"/>
  <c r="D129" i="13"/>
  <c r="E129" i="13" s="1"/>
  <c r="D128" i="13"/>
  <c r="E128" i="13" s="1"/>
  <c r="D127" i="13"/>
  <c r="E127" i="13" s="1"/>
  <c r="D126" i="13"/>
  <c r="D125" i="13"/>
  <c r="E125" i="13" s="1"/>
  <c r="D124" i="13"/>
  <c r="E124" i="13" s="1"/>
  <c r="D123" i="13"/>
  <c r="E123" i="13" s="1"/>
  <c r="D122" i="13"/>
  <c r="D121" i="13"/>
  <c r="E121" i="13" s="1"/>
  <c r="D120" i="13"/>
  <c r="E120" i="13" s="1"/>
  <c r="D119" i="13"/>
  <c r="E119" i="13" s="1"/>
  <c r="D118" i="13"/>
  <c r="D117" i="13"/>
  <c r="E117" i="13" s="1"/>
  <c r="D116" i="13"/>
  <c r="E116" i="13" s="1"/>
  <c r="D115" i="13"/>
  <c r="E115" i="13" s="1"/>
  <c r="D114" i="13"/>
  <c r="D113" i="13"/>
  <c r="E113" i="13" s="1"/>
  <c r="D112" i="13"/>
  <c r="E112" i="13" s="1"/>
  <c r="D111" i="13"/>
  <c r="E111" i="13" s="1"/>
  <c r="D110" i="13"/>
  <c r="D109" i="13"/>
  <c r="E109" i="13" s="1"/>
  <c r="D108" i="13"/>
  <c r="E108" i="13" s="1"/>
  <c r="D107" i="13"/>
  <c r="E107" i="13" s="1"/>
  <c r="D106" i="13"/>
  <c r="D105" i="13"/>
  <c r="E105" i="13" s="1"/>
  <c r="D104" i="13"/>
  <c r="E104" i="13" s="1"/>
  <c r="D103" i="13"/>
  <c r="E103" i="13" s="1"/>
  <c r="D102" i="13"/>
  <c r="D101" i="13"/>
  <c r="E101" i="13" s="1"/>
  <c r="D100" i="13"/>
  <c r="E100" i="13" s="1"/>
  <c r="D99" i="13"/>
  <c r="E99" i="13" s="1"/>
  <c r="D98" i="13"/>
  <c r="D97" i="13"/>
  <c r="E97" i="13" s="1"/>
  <c r="D96" i="13"/>
  <c r="E96" i="13" s="1"/>
  <c r="D95" i="13"/>
  <c r="E95" i="13" s="1"/>
  <c r="D94" i="13"/>
  <c r="D93" i="13"/>
  <c r="E93" i="13" s="1"/>
  <c r="D92" i="13"/>
  <c r="E92" i="13" s="1"/>
  <c r="D91" i="13"/>
  <c r="E91" i="13" s="1"/>
  <c r="D90" i="13"/>
  <c r="D89" i="13"/>
  <c r="E89" i="13" s="1"/>
  <c r="D88" i="13"/>
  <c r="E88" i="13" s="1"/>
  <c r="D87" i="13"/>
  <c r="E87" i="13" s="1"/>
  <c r="D86" i="13"/>
  <c r="D85" i="13"/>
  <c r="E85" i="13" s="1"/>
  <c r="D84" i="13"/>
  <c r="E84" i="13" s="1"/>
  <c r="D83" i="13"/>
  <c r="E83" i="13" s="1"/>
  <c r="D82" i="13"/>
  <c r="D81" i="13"/>
  <c r="E81" i="13" s="1"/>
  <c r="C138" i="13"/>
  <c r="B138" i="13"/>
  <c r="D156" i="13"/>
  <c r="E156" i="13" s="1"/>
  <c r="F156" i="13" s="1"/>
  <c r="D155" i="13"/>
  <c r="E155" i="13" s="1"/>
  <c r="F155" i="13" s="1"/>
  <c r="D154" i="13"/>
  <c r="E154" i="13" s="1"/>
  <c r="F154" i="13" s="1"/>
  <c r="D153" i="13"/>
  <c r="E153" i="13" s="1"/>
  <c r="F153" i="13" s="1"/>
  <c r="D152" i="13"/>
  <c r="E152" i="13" s="1"/>
  <c r="F152" i="13" s="1"/>
  <c r="D151" i="13"/>
  <c r="E151" i="13" s="1"/>
  <c r="F151" i="13" s="1"/>
  <c r="D150" i="13"/>
  <c r="E150" i="13" s="1"/>
  <c r="F150" i="13" s="1"/>
  <c r="D149" i="13"/>
  <c r="E149" i="13" s="1"/>
  <c r="F149" i="13" s="1"/>
  <c r="D148" i="13"/>
  <c r="E148" i="13" s="1"/>
  <c r="F148" i="13" s="1"/>
  <c r="D147" i="13"/>
  <c r="E147" i="13" s="1"/>
  <c r="F147" i="13" s="1"/>
  <c r="D146" i="13"/>
  <c r="E146" i="13" s="1"/>
  <c r="F146" i="13" s="1"/>
  <c r="D145" i="13"/>
  <c r="E145" i="13" s="1"/>
  <c r="F145" i="13" s="1"/>
  <c r="D144" i="13"/>
  <c r="E144" i="13" s="1"/>
  <c r="D143" i="13"/>
  <c r="E143" i="13" s="1"/>
  <c r="F143" i="13" s="1"/>
  <c r="D142" i="13"/>
  <c r="E142" i="13" s="1"/>
  <c r="D141" i="13"/>
  <c r="E141" i="13" s="1"/>
  <c r="F141" i="13" s="1"/>
  <c r="D140" i="13"/>
  <c r="E140" i="13" s="1"/>
  <c r="F140" i="13" s="1"/>
  <c r="D139" i="13"/>
  <c r="E139" i="13" s="1"/>
  <c r="F139" i="13" s="1"/>
  <c r="C157" i="13"/>
  <c r="B157" i="13"/>
  <c r="D178" i="13"/>
  <c r="E178" i="13" s="1"/>
  <c r="F178" i="13" s="1"/>
  <c r="D177" i="13"/>
  <c r="D176" i="13"/>
  <c r="E176" i="13" s="1"/>
  <c r="F176" i="13" s="1"/>
  <c r="D175" i="13"/>
  <c r="E175" i="13" s="1"/>
  <c r="F175" i="13" s="1"/>
  <c r="D174" i="13"/>
  <c r="E174" i="13" s="1"/>
  <c r="F174" i="13" s="1"/>
  <c r="D173" i="13"/>
  <c r="D172" i="13"/>
  <c r="E172" i="13" s="1"/>
  <c r="F172" i="13" s="1"/>
  <c r="D171" i="13"/>
  <c r="E171" i="13" s="1"/>
  <c r="F171" i="13" s="1"/>
  <c r="D170" i="13"/>
  <c r="D169" i="13"/>
  <c r="E169" i="13" s="1"/>
  <c r="F169" i="13" s="1"/>
  <c r="D168" i="13"/>
  <c r="E168" i="13" s="1"/>
  <c r="F168" i="13" s="1"/>
  <c r="D167" i="13"/>
  <c r="E167" i="13" s="1"/>
  <c r="F167" i="13" s="1"/>
  <c r="D166" i="13"/>
  <c r="D165" i="13"/>
  <c r="E165" i="13" s="1"/>
  <c r="F165" i="13" s="1"/>
  <c r="D164" i="13"/>
  <c r="E164" i="13" s="1"/>
  <c r="D163" i="13"/>
  <c r="E163" i="13" s="1"/>
  <c r="F163" i="13" s="1"/>
  <c r="D162" i="13"/>
  <c r="D161" i="13"/>
  <c r="E161" i="13" s="1"/>
  <c r="F161" i="13" s="1"/>
  <c r="D160" i="13"/>
  <c r="E160" i="13" s="1"/>
  <c r="F160" i="13" s="1"/>
  <c r="D159" i="13"/>
  <c r="E159" i="13" s="1"/>
  <c r="F159" i="13" s="1"/>
  <c r="D158" i="13"/>
  <c r="E158" i="13" s="1"/>
  <c r="F164" i="13"/>
  <c r="F132" i="13"/>
  <c r="F120" i="13"/>
  <c r="F100" i="13"/>
  <c r="F88" i="13"/>
  <c r="F117" i="13" l="1"/>
  <c r="F101" i="13"/>
  <c r="F85" i="13"/>
  <c r="F109" i="13"/>
  <c r="F133" i="13"/>
  <c r="F92" i="13"/>
  <c r="F124" i="13"/>
  <c r="F112" i="13"/>
  <c r="F84" i="13"/>
  <c r="F93" i="13"/>
  <c r="F104" i="13"/>
  <c r="F116" i="13"/>
  <c r="F125" i="13"/>
  <c r="F136" i="13"/>
  <c r="F96" i="13"/>
  <c r="F108" i="13"/>
  <c r="F128" i="13"/>
  <c r="F142" i="13"/>
  <c r="F144" i="13"/>
  <c r="D64" i="13"/>
  <c r="C6" i="13"/>
  <c r="E72" i="13"/>
  <c r="F72" i="13" s="1"/>
  <c r="F14" i="13"/>
  <c r="F81" i="13"/>
  <c r="F89" i="13"/>
  <c r="F97" i="13"/>
  <c r="F105" i="13"/>
  <c r="F113" i="13"/>
  <c r="F121" i="13"/>
  <c r="F129" i="13"/>
  <c r="F137" i="13"/>
  <c r="D73" i="13"/>
  <c r="E73" i="13" s="1"/>
  <c r="B6" i="13"/>
  <c r="D157" i="13"/>
  <c r="D19" i="13"/>
  <c r="E19" i="13" s="1"/>
  <c r="F60" i="13"/>
  <c r="E64" i="13"/>
  <c r="D61" i="13"/>
  <c r="E61" i="13" s="1"/>
  <c r="D59" i="13"/>
  <c r="E59" i="13" s="1"/>
  <c r="D138" i="13"/>
  <c r="E138" i="13" s="1"/>
  <c r="D80" i="13"/>
  <c r="E80" i="13" s="1"/>
  <c r="D75" i="13"/>
  <c r="E75" i="13" s="1"/>
  <c r="E10" i="13"/>
  <c r="F10" i="13" s="1"/>
  <c r="D7" i="13"/>
  <c r="E7" i="13" s="1"/>
  <c r="F63" i="13"/>
  <c r="F158" i="13"/>
  <c r="D57" i="13"/>
  <c r="E57" i="13" s="1"/>
  <c r="F15" i="13"/>
  <c r="F11" i="13"/>
  <c r="F16" i="13"/>
  <c r="E20" i="13"/>
  <c r="F20" i="13" s="1"/>
  <c r="E24" i="13"/>
  <c r="F24" i="13" s="1"/>
  <c r="E28" i="13"/>
  <c r="F28" i="13" s="1"/>
  <c r="E36" i="13"/>
  <c r="F36" i="13" s="1"/>
  <c r="E40" i="13"/>
  <c r="F40" i="13" s="1"/>
  <c r="E43" i="13"/>
  <c r="F43" i="13" s="1"/>
  <c r="E45" i="13"/>
  <c r="F45" i="13" s="1"/>
  <c r="E49" i="13"/>
  <c r="F49" i="13" s="1"/>
  <c r="E53" i="13"/>
  <c r="F53" i="13" s="1"/>
  <c r="F62" i="13"/>
  <c r="E65" i="13"/>
  <c r="F65" i="13" s="1"/>
  <c r="E69" i="13"/>
  <c r="F69" i="13" s="1"/>
  <c r="F78" i="13"/>
  <c r="E76" i="13"/>
  <c r="E90" i="13"/>
  <c r="F90" i="13" s="1"/>
  <c r="E106" i="13"/>
  <c r="F106" i="13" s="1"/>
  <c r="E126" i="13"/>
  <c r="F126" i="13" s="1"/>
  <c r="E94" i="13"/>
  <c r="F94" i="13" s="1"/>
  <c r="E102" i="13"/>
  <c r="F102" i="13" s="1"/>
  <c r="E110" i="13"/>
  <c r="F110" i="13" s="1"/>
  <c r="E122" i="13"/>
  <c r="F122" i="13" s="1"/>
  <c r="E130" i="13"/>
  <c r="F130" i="13" s="1"/>
  <c r="E82" i="13"/>
  <c r="F82" i="13" s="1"/>
  <c r="E86" i="13"/>
  <c r="F86" i="13" s="1"/>
  <c r="E98" i="13"/>
  <c r="F98" i="13" s="1"/>
  <c r="E114" i="13"/>
  <c r="F114" i="13" s="1"/>
  <c r="E118" i="13"/>
  <c r="F118" i="13" s="1"/>
  <c r="E134" i="13"/>
  <c r="F134" i="13" s="1"/>
  <c r="F83" i="13"/>
  <c r="F87" i="13"/>
  <c r="F91" i="13"/>
  <c r="F95" i="13"/>
  <c r="F99" i="13"/>
  <c r="F103" i="13"/>
  <c r="F107" i="13"/>
  <c r="F111" i="13"/>
  <c r="F115" i="13"/>
  <c r="F119" i="13"/>
  <c r="F123" i="13"/>
  <c r="F127" i="13"/>
  <c r="F131" i="13"/>
  <c r="F135" i="13"/>
  <c r="E157" i="13"/>
  <c r="E162" i="13"/>
  <c r="F162" i="13" s="1"/>
  <c r="E166" i="13"/>
  <c r="F166" i="13" s="1"/>
  <c r="E170" i="13"/>
  <c r="F170" i="13" s="1"/>
  <c r="E173" i="13"/>
  <c r="F173" i="13" s="1"/>
  <c r="E177" i="13"/>
  <c r="F177" i="13" s="1"/>
  <c r="D6" i="13" l="1"/>
  <c r="E6" i="13" s="1"/>
  <c r="D27" i="12" l="1"/>
  <c r="E27" i="12" s="1"/>
  <c r="F27" i="12" s="1"/>
  <c r="D26" i="12"/>
  <c r="E26" i="12" s="1"/>
  <c r="D25" i="12"/>
  <c r="E25" i="12" s="1"/>
  <c r="D24" i="12"/>
  <c r="E24" i="12" s="1"/>
  <c r="D23" i="12"/>
  <c r="E23" i="12" s="1"/>
  <c r="F23" i="12" s="1"/>
  <c r="D22" i="12"/>
  <c r="E22" i="12" s="1"/>
  <c r="F22" i="12" s="1"/>
  <c r="D21" i="12"/>
  <c r="E21" i="12" s="1"/>
  <c r="D20" i="12"/>
  <c r="E20" i="12" s="1"/>
  <c r="D19" i="12"/>
  <c r="E19" i="12" s="1"/>
  <c r="F19" i="12" s="1"/>
  <c r="D18" i="12"/>
  <c r="E18" i="12" s="1"/>
  <c r="D17" i="12"/>
  <c r="E17" i="12" s="1"/>
  <c r="D16" i="12"/>
  <c r="E16" i="12" s="1"/>
  <c r="D15" i="12"/>
  <c r="E15" i="12" s="1"/>
  <c r="F15" i="12" s="1"/>
  <c r="D14" i="12"/>
  <c r="E14" i="12" s="1"/>
  <c r="F14" i="12" s="1"/>
  <c r="D13" i="12"/>
  <c r="E13" i="12" s="1"/>
  <c r="D12" i="12"/>
  <c r="E12" i="12" s="1"/>
  <c r="D11" i="12"/>
  <c r="D10" i="12"/>
  <c r="E10" i="12" s="1"/>
  <c r="D9" i="12"/>
  <c r="F9" i="12" s="1"/>
  <c r="D8" i="12"/>
  <c r="E8" i="12" s="1"/>
  <c r="D7" i="12"/>
  <c r="E7" i="12" s="1"/>
  <c r="F7" i="12" s="1"/>
  <c r="C6" i="12"/>
  <c r="B6" i="12"/>
  <c r="E11" i="12" l="1"/>
  <c r="F11" i="12" s="1"/>
  <c r="F10" i="12"/>
  <c r="F18" i="12"/>
  <c r="F26" i="12"/>
  <c r="E9" i="12"/>
  <c r="F13" i="12"/>
  <c r="F17" i="12"/>
  <c r="F21" i="12"/>
  <c r="F25" i="12"/>
  <c r="F8" i="12"/>
  <c r="F12" i="12"/>
  <c r="F16" i="12"/>
  <c r="F20" i="12"/>
  <c r="F24" i="12"/>
  <c r="E6" i="12"/>
</calcChain>
</file>

<file path=xl/sharedStrings.xml><?xml version="1.0" encoding="utf-8"?>
<sst xmlns="http://schemas.openxmlformats.org/spreadsheetml/2006/main" count="674" uniqueCount="461">
  <si>
    <t>Asset Management</t>
  </si>
  <si>
    <t>WP Activity Description</t>
  </si>
  <si>
    <t>SDG&amp;E</t>
  </si>
  <si>
    <t>O&amp;M</t>
  </si>
  <si>
    <t>Capital</t>
  </si>
  <si>
    <t>Meets Variance Criteria?</t>
  </si>
  <si>
    <t>Variance Thresholds Requiring Variance Explanations as of 10/18/18</t>
  </si>
  <si>
    <t>Criteria 1</t>
  </si>
  <si>
    <t>Criteria 2</t>
  </si>
  <si>
    <t>Anything Over</t>
  </si>
  <si>
    <t>Greater than 20% AND min $</t>
  </si>
  <si>
    <t>Elect</t>
  </si>
  <si>
    <t>Gas</t>
  </si>
  <si>
    <t>Other</t>
  </si>
  <si>
    <t xml:space="preserve">% Variance </t>
  </si>
  <si>
    <t>Electric Distribution</t>
  </si>
  <si>
    <t>Reliability &amp; Capacity</t>
  </si>
  <si>
    <t>Construction Services</t>
  </si>
  <si>
    <t>Electric Distribution Operations</t>
  </si>
  <si>
    <t>Kearny Operations Services</t>
  </si>
  <si>
    <t>Grid Operations</t>
  </si>
  <si>
    <t>Project Management</t>
  </si>
  <si>
    <t>Electric Regional Operations</t>
  </si>
  <si>
    <t>Skills &amp; Compliance Training</t>
  </si>
  <si>
    <t>Service Order Team (SOT)</t>
  </si>
  <si>
    <t>Substation C&amp;O</t>
  </si>
  <si>
    <t>System Protection</t>
  </si>
  <si>
    <t>Distribution And Engineering</t>
  </si>
  <si>
    <t>Troubleshooting</t>
  </si>
  <si>
    <t>Vegetation Management (Pole Brushing)</t>
  </si>
  <si>
    <t>Major Projects</t>
  </si>
  <si>
    <t>Technology Utilization</t>
  </si>
  <si>
    <t>Compliance &amp; Asset Management</t>
  </si>
  <si>
    <t>Tech Solutions &amp; Reliability</t>
  </si>
  <si>
    <t>Emergency Management</t>
  </si>
  <si>
    <t>Field Shunt Capacitors</t>
  </si>
  <si>
    <t>Reactive Small Capital Projects</t>
  </si>
  <si>
    <t>Salt Creek Substation &amp; New Circuits</t>
  </si>
  <si>
    <t>Jamacha-New 12KV CKT. 1090</t>
  </si>
  <si>
    <t>Ocean Ranch 69/12KV Substation</t>
  </si>
  <si>
    <t>Station C - Remove From Service</t>
  </si>
  <si>
    <t>C1161 BD - New 12kV Circuit</t>
  </si>
  <si>
    <t>Substation 12kV Capacitor Upgrades</t>
  </si>
  <si>
    <t xml:space="preserve">C917, CC: New 12kV Circuit
</t>
  </si>
  <si>
    <t>C1259, MAR: New 12kV Circuit</t>
  </si>
  <si>
    <t>C1023 LI New 12kV Circuit  &amp; Reconductor C354</t>
  </si>
  <si>
    <t>Camp Pendleton 12kV Service</t>
  </si>
  <si>
    <t>C100, OT: 12kV Circuit Extension</t>
  </si>
  <si>
    <t>Substation Security Proj Under $500K</t>
  </si>
  <si>
    <t>Wabash Canyon Sub 60/12KV Bank 32</t>
  </si>
  <si>
    <t>Distribution System Capacity Improvement</t>
  </si>
  <si>
    <t>Smart Transformers</t>
  </si>
  <si>
    <t>Electric Distribution Tools/Equipment</t>
  </si>
  <si>
    <t>CMP UG Switch Replacement &amp; Manhole Repair</t>
  </si>
  <si>
    <t>Replacement Of Live Front Equipment</t>
  </si>
  <si>
    <t>Avian Protection</t>
  </si>
  <si>
    <t>Pole Replacement And Reinforcement</t>
  </si>
  <si>
    <t>Local Engineering Pool - ED Pool</t>
  </si>
  <si>
    <t>Local Engineering Pool - Substation Pool</t>
  </si>
  <si>
    <t>Department Overhead Pool</t>
  </si>
  <si>
    <t>Contract Admin Pool</t>
  </si>
  <si>
    <t>Distribution Substation Projects Strategic</t>
  </si>
  <si>
    <t>Rebuild Pt Loma Substation</t>
  </si>
  <si>
    <t>Fire Risk Mitigation (FiRM) - Phases 1 and 2</t>
  </si>
  <si>
    <t>Fire Risk Mitigation (FiRM) - Phase 3</t>
  </si>
  <si>
    <t>SF6 Switch Replacement</t>
  </si>
  <si>
    <t>Cleveland National Forest Power Line Replacement Projects</t>
  </si>
  <si>
    <t>San Ysidro- New 12kv Circuit 1202</t>
  </si>
  <si>
    <t>C1282 LC - New Circuit</t>
  </si>
  <si>
    <t>C350, LI:  Reconductor &amp; Voltage Regulation</t>
  </si>
  <si>
    <t xml:space="preserve">C1049, CSW:  New 12kV Circuit
</t>
  </si>
  <si>
    <t xml:space="preserve">Middletown 4kV Substation RFS
</t>
  </si>
  <si>
    <t>C108, B: 12 kV Circuit Reconfiguration</t>
  </si>
  <si>
    <t>C176 PO: Reconductor</t>
  </si>
  <si>
    <t xml:space="preserve">C1243, RMV: Reconductor </t>
  </si>
  <si>
    <t xml:space="preserve">C1288, MSH:  New 12kV Circuit
</t>
  </si>
  <si>
    <t xml:space="preserve">C1090, JM:  New 12kV Circuit
</t>
  </si>
  <si>
    <t xml:space="preserve">C1120, BQ:  New 12kV Circuit
</t>
  </si>
  <si>
    <t xml:space="preserve">GH New 12kV Circuit
</t>
  </si>
  <si>
    <t>Distribution Substation Reliability</t>
  </si>
  <si>
    <t>Sewage Pump Station Rebuilds</t>
  </si>
  <si>
    <t>Condition Based Maintenance Program</t>
  </si>
  <si>
    <t>Advanced Technology</t>
  </si>
  <si>
    <t>Powerworkz</t>
  </si>
  <si>
    <t>C1215- Fire Risk Mitigation Project</t>
  </si>
  <si>
    <t>C441-Pole Loading Study/Fire Risk Mitigation</t>
  </si>
  <si>
    <t>Distribution Aerial Marking and Lighting</t>
  </si>
  <si>
    <t>Loop TL674 Into Del Mar and RFS TL666D</t>
  </si>
  <si>
    <t>New Business Total</t>
  </si>
  <si>
    <t>Capacity/Expansion Total</t>
  </si>
  <si>
    <t>DER Integration Total</t>
  </si>
  <si>
    <t>Equip/Tools/Misc Total</t>
  </si>
  <si>
    <t>Franchise Total</t>
  </si>
  <si>
    <t>Mandated Total</t>
  </si>
  <si>
    <t>Materials Total</t>
  </si>
  <si>
    <t>Overhead Pools Total</t>
  </si>
  <si>
    <t>Reliability/Improvements Total</t>
  </si>
  <si>
    <t>Safety &amp; Risk Management Total</t>
  </si>
  <si>
    <t>Transmission/FERC Driven Projects Total</t>
  </si>
  <si>
    <t>2018 Actuals
($000)</t>
  </si>
  <si>
    <t>2018 Imputed Authorized
($000)</t>
  </si>
  <si>
    <t>$ Variance ($000)</t>
  </si>
  <si>
    <t>Electric Distribution Capital Total</t>
  </si>
  <si>
    <t>Transformers</t>
  </si>
  <si>
    <t>Distribution Ops EGIM</t>
  </si>
  <si>
    <t>Electric Meters &amp; Regulators</t>
  </si>
  <si>
    <t>Electric Distribution Easements</t>
  </si>
  <si>
    <t>New Business Infrastructure</t>
  </si>
  <si>
    <t>New Service Installations</t>
  </si>
  <si>
    <t>Transformer &amp; Meter Installations</t>
  </si>
  <si>
    <t>Sustainable Community Energy Systems</t>
  </si>
  <si>
    <t>OH Residential NB</t>
  </si>
  <si>
    <t>OH Non-Residential NB</t>
  </si>
  <si>
    <t>UG Residential NB</t>
  </si>
  <si>
    <t>UG Non-Residential NB</t>
  </si>
  <si>
    <t>Customer Requested Upgrades and Services</t>
  </si>
  <si>
    <t>Mira Sorrento 138/12Kv Substation</t>
  </si>
  <si>
    <t>Poseidon - Cannon Substation Modification</t>
  </si>
  <si>
    <t>C1440 Grant Hill New 12Kv Circuit</t>
  </si>
  <si>
    <t>Rancho Carmel-3Rd Bank &amp; Cir 937 &amp; 938</t>
  </si>
  <si>
    <t>Jamul - New Substation</t>
  </si>
  <si>
    <t>Narrows Substation R</t>
  </si>
  <si>
    <t>C1243,RMV:Ol-Recond Along Ortega Hwy</t>
  </si>
  <si>
    <t>San Mateo Sub Rebuild</t>
  </si>
  <si>
    <t>Electric Dist. Street/Hwy Relocations</t>
  </si>
  <si>
    <t>City Of San Diego Surcharge Prog (20SD)</t>
  </si>
  <si>
    <t>Corrective Maintenance Program (CMP)</t>
  </si>
  <si>
    <t>Distributed Generation Interconnect. Pro</t>
  </si>
  <si>
    <t>Doe Switch Replacement</t>
  </si>
  <si>
    <t>Tl6906 Mesa Rim Loop-In</t>
  </si>
  <si>
    <t>Emergency Transformer &amp; Switchgear</t>
  </si>
  <si>
    <t>Remove 4Kv Subs. From Service</t>
  </si>
  <si>
    <t>Telegraph Canyon- 138/12Kv Bank &amp; C1226</t>
  </si>
  <si>
    <t>Substation Security</t>
  </si>
  <si>
    <t>Advanced Energy Storage</t>
  </si>
  <si>
    <t>Install Scada On Line Capacitors</t>
  </si>
  <si>
    <t>Wireless Fault Indicators</t>
  </si>
  <si>
    <t>Sunnyside 69/12Kv Rebuild</t>
  </si>
  <si>
    <t>Tl600 - Reliability Pole Replacements</t>
  </si>
  <si>
    <t>Advanced Ground Fault Detection</t>
  </si>
  <si>
    <t>Rebuild Kearny 69/12Kv Substation</t>
  </si>
  <si>
    <t>New Vine 69/12Kv Substation</t>
  </si>
  <si>
    <t>Streamview 69/12Kv Sub Rebuild-Pre Eng</t>
  </si>
  <si>
    <t>Poway Substation Rebuild</t>
  </si>
  <si>
    <t>Microgrid Systems For Reliability</t>
  </si>
  <si>
    <t>Substation Scada Expansion-Distribution</t>
  </si>
  <si>
    <t>Tl690A</t>
  </si>
  <si>
    <t>Scada Head-End Replacement</t>
  </si>
  <si>
    <t>Avocado Sub 69Kv Rebuild</t>
  </si>
  <si>
    <t>San Marcos Sub Rebuild 69Kv &amp; 12Kv</t>
  </si>
  <si>
    <t>Substation Mod To Support Flsr</t>
  </si>
  <si>
    <t>Tee Modernization Program</t>
  </si>
  <si>
    <t>Energized Test Yard</t>
  </si>
  <si>
    <t>Advanced Energy Storage Upgrades</t>
  </si>
  <si>
    <t>High Risk Switch Replacement Project</t>
  </si>
  <si>
    <t>Street Light Modernization</t>
  </si>
  <si>
    <t>Jacumba Microgrid</t>
  </si>
  <si>
    <t>Distribution Circuit Reliability Construction</t>
  </si>
  <si>
    <t>Power Quality Program</t>
  </si>
  <si>
    <t>Replace Obsolete Substation Equipment</t>
  </si>
  <si>
    <t>Transmission Infrastructure Improvements</t>
  </si>
  <si>
    <t>Rebuild Pt Loma 69/12Kv Substation</t>
  </si>
  <si>
    <t>Underground In Fire Threat Zone</t>
  </si>
  <si>
    <t>Scada Expansion-Distribution</t>
  </si>
  <si>
    <t>Aerial Marking For Safety</t>
  </si>
  <si>
    <t>Tl6975 Escondido - San Marcos</t>
  </si>
  <si>
    <t>Tl13835 Wood To Steel</t>
  </si>
  <si>
    <t>Rose Canyon Tl617 Tap Removal</t>
  </si>
  <si>
    <t>New Downtown 69/12Kv Substation</t>
  </si>
  <si>
    <t>Tl697 San Luis Rey Wood To Steel</t>
  </si>
  <si>
    <t>Management of OH Dist. Service</t>
  </si>
  <si>
    <t>Management of UG Dist. Service</t>
  </si>
  <si>
    <t>Replacement of Underground Cables</t>
  </si>
  <si>
    <t>Capital Restoration of Service</t>
  </si>
  <si>
    <t>C1448, MTO: New 12Kv Circuit</t>
  </si>
  <si>
    <t>RTU Replacement Project RMS900</t>
  </si>
  <si>
    <t>Vista 4Kv Substation RFS</t>
  </si>
  <si>
    <t>Rancho Santa Fe C1001 Wire Down MIT</t>
  </si>
  <si>
    <t>Tl676-Mission To Mesa Heights Reconductor P</t>
  </si>
  <si>
    <t>Tl6912 Wood To Steel Pole Replace</t>
  </si>
  <si>
    <t>Tl674A Del Mar Reconfigure/Tl666D RFS</t>
  </si>
  <si>
    <t>SDG&amp;E Weather Instrumentation Install</t>
  </si>
  <si>
    <t>Rancho Santa Fe Sub Fire Hardening</t>
  </si>
  <si>
    <t>Fire Threat Zone Adv Protect &amp; Scada Upg</t>
  </si>
  <si>
    <t>Meteorology-Fire Behavior Modeling</t>
  </si>
  <si>
    <t>Long Span Safety Project</t>
  </si>
  <si>
    <t>Twin Engine Helicopter</t>
  </si>
  <si>
    <t>Accelerated Pole Loading</t>
  </si>
  <si>
    <t>Meteorology - Situational Awareness App</t>
  </si>
  <si>
    <t>Mobile Command Trailers (MCT)</t>
  </si>
  <si>
    <t>SDG&amp;E Meteorology Supercomputer</t>
  </si>
  <si>
    <t>Wire Safety Enhancement (WISE)</t>
  </si>
  <si>
    <t>Elec Trans Line Reliability Projects</t>
  </si>
  <si>
    <t>Elec Trans Line Relocation Projects</t>
  </si>
  <si>
    <t>Orange County Long Range Plan</t>
  </si>
  <si>
    <t>Relocate South Bay Substation</t>
  </si>
  <si>
    <t>Eco Substation</t>
  </si>
  <si>
    <t>Tl6914 Los Coches-Loveland Wood To Steel</t>
  </si>
  <si>
    <t>Tl13821 &amp; 28-Fanita Junction Enhance</t>
  </si>
  <si>
    <t>Los Coches Substation 138/69Kv Rebuild</t>
  </si>
  <si>
    <t>Tl663 Mission To Kearny Reconductor</t>
  </si>
  <si>
    <t>Tl664-Wood To Steel</t>
  </si>
  <si>
    <t xml:space="preserve">Los Coches Rebuild 138/69/12Kv Substation
</t>
  </si>
  <si>
    <t>Tl631 Reconductor Project</t>
  </si>
  <si>
    <t>Tl 695B Reconductor</t>
  </si>
  <si>
    <t>Mission 230Kv Rebuild</t>
  </si>
  <si>
    <t>Fiber Optic for Relay Protect &amp; Telecom</t>
  </si>
  <si>
    <t>Tl 637 CRE-ST Wood To Steel</t>
  </si>
  <si>
    <t>TL13833 Wood To Steel</t>
  </si>
  <si>
    <t>TL670 Mission To Clairemont Reconductor</t>
  </si>
  <si>
    <t>Electric Generation</t>
  </si>
  <si>
    <t>Generation - Plant - Admin</t>
  </si>
  <si>
    <t>Generation Plant Miramar</t>
  </si>
  <si>
    <t>Generation Plant Palomar</t>
  </si>
  <si>
    <t>Resource Planning</t>
  </si>
  <si>
    <t>SVP - Power Supply</t>
  </si>
  <si>
    <t>Generation Plant Desert Star</t>
  </si>
  <si>
    <t>Generation Plant Cuyamaca Peak</t>
  </si>
  <si>
    <t>VP - Generation &amp; Resource Planning</t>
  </si>
  <si>
    <t>Resource Planning Director</t>
  </si>
  <si>
    <t>TL633-Overhead Reconductor</t>
  </si>
  <si>
    <t>CPEP Operational Enhancements</t>
  </si>
  <si>
    <t>DSEC Operational Enhancements</t>
  </si>
  <si>
    <t>Generation Capital Tools &amp; Test Eqpt.</t>
  </si>
  <si>
    <t>MEF Operational Enhancements</t>
  </si>
  <si>
    <t>PEC Operational Enhancements</t>
  </si>
  <si>
    <t>Ramona Solar Plant Oper Enhance</t>
  </si>
  <si>
    <t>Capital Tools &amp; Test Equipment</t>
  </si>
  <si>
    <t>Long Term Procurement</t>
  </si>
  <si>
    <t>Trading &amp; Scheduling</t>
  </si>
  <si>
    <t>Mid and Back Office</t>
  </si>
  <si>
    <t>Electric &amp; Fuel Procurement</t>
  </si>
  <si>
    <t>* Balancing Account variance explanation selection criteria are the same as the non-balanced selection criteria</t>
  </si>
  <si>
    <t>% Variance</t>
  </si>
  <si>
    <t>Gas Distribution</t>
  </si>
  <si>
    <t>Field O&amp;M - Other Services</t>
  </si>
  <si>
    <t>Field O&amp;M - Leak Survey</t>
  </si>
  <si>
    <t>Field O&amp;M - Locate &amp; Mark</t>
  </si>
  <si>
    <t>Yes</t>
  </si>
  <si>
    <t>Field O&amp;M - Main Maintenance</t>
  </si>
  <si>
    <t>Field O&amp;M - Service Maintenance</t>
  </si>
  <si>
    <t>Field O&amp;M - Tools Fittings &amp; Materials</t>
  </si>
  <si>
    <t>Field O&amp;M - Electric Support</t>
  </si>
  <si>
    <t>Field O&amp;M - Supervision &amp; Training</t>
  </si>
  <si>
    <t>Measurement &amp; Regulation</t>
  </si>
  <si>
    <t>Cathodic Protection</t>
  </si>
  <si>
    <t>Operations Management &amp; Training</t>
  </si>
  <si>
    <t>CNG Station Upgrades</t>
  </si>
  <si>
    <t>Code Compliance</t>
  </si>
  <si>
    <t>Distribution Easements</t>
  </si>
  <si>
    <t>Local Engineering</t>
  </si>
  <si>
    <t>Meter and Regulator Materials</t>
  </si>
  <si>
    <t>New Business</t>
  </si>
  <si>
    <t>Pipe Relocations - Franchise and Freeway</t>
  </si>
  <si>
    <t>Pressure Betterment</t>
  </si>
  <si>
    <t>Regulator Station Improvements and Other</t>
  </si>
  <si>
    <t>Replacements of Mains &amp; Services</t>
  </si>
  <si>
    <t>System Minor Additions, Relocations and Retirements</t>
  </si>
  <si>
    <t>Tools and Equipment</t>
  </si>
  <si>
    <t>Cathodic Protection System Enhancement</t>
  </si>
  <si>
    <t>2018 Actuals ($000)</t>
  </si>
  <si>
    <t xml:space="preserve"> 2018 Imputed Authorized ($000)</t>
  </si>
  <si>
    <t>Gas Engineering</t>
  </si>
  <si>
    <t>Codes &amp; Standards</t>
  </si>
  <si>
    <t>2018 Imputed Authorized ($000)</t>
  </si>
  <si>
    <t>Gas Transmission</t>
  </si>
  <si>
    <t>Gas System Integrity</t>
  </si>
  <si>
    <t>Public Awareness</t>
  </si>
  <si>
    <t>Pipeline O&amp;M</t>
  </si>
  <si>
    <t>Compressor Station O&amp;M</t>
  </si>
  <si>
    <t>Transmission Field Technical Services</t>
  </si>
  <si>
    <t>Auxiliary Equipment</t>
  </si>
  <si>
    <t>Capital Tools</t>
  </si>
  <si>
    <t>Compressor Stations</t>
  </si>
  <si>
    <t>Land Rights</t>
  </si>
  <si>
    <t>Local Engineering Pool</t>
  </si>
  <si>
    <t>M&amp;R Stations</t>
  </si>
  <si>
    <t>New Pipelines</t>
  </si>
  <si>
    <t>Relocations</t>
  </si>
  <si>
    <t>Replacements</t>
  </si>
  <si>
    <t>Customer Services</t>
  </si>
  <si>
    <t>Customer Services - Office Operations</t>
  </si>
  <si>
    <t>Advanced Metering Ops</t>
  </si>
  <si>
    <t>Credit &amp; Collections</t>
  </si>
  <si>
    <t>CCC Operations</t>
  </si>
  <si>
    <t>CCC Support</t>
  </si>
  <si>
    <t>CS - Information &amp; Technologies</t>
  </si>
  <si>
    <t>Residential Services</t>
  </si>
  <si>
    <t>C&amp;I Services</t>
  </si>
  <si>
    <t>Communications, Marketing, Research, &amp; Web</t>
  </si>
  <si>
    <t>Customer Programs, Pricing and Other Office</t>
  </si>
  <si>
    <t>Customer Services – Field</t>
  </si>
  <si>
    <t>Customer Services Field – Operations</t>
  </si>
  <si>
    <t>Customer Services Field – Supervision</t>
  </si>
  <si>
    <t>Customer Services Field – Dispatch</t>
  </si>
  <si>
    <t>Customer Services Field – Support</t>
  </si>
  <si>
    <t>Information Technology (incl. Cybersecurity)</t>
  </si>
  <si>
    <t>Cybersecurity</t>
  </si>
  <si>
    <t>Information Security</t>
  </si>
  <si>
    <t>Director - Information Security</t>
  </si>
  <si>
    <t>Security Engineering</t>
  </si>
  <si>
    <t>Security Operations</t>
  </si>
  <si>
    <t>Information Security Contracts</t>
  </si>
  <si>
    <t>IT Security NSS</t>
  </si>
  <si>
    <t>Director IT Infrastructure</t>
  </si>
  <si>
    <t>Informational Security Program</t>
  </si>
  <si>
    <t>Information Technology</t>
  </si>
  <si>
    <t>IT Leadership Subtotal</t>
  </si>
  <si>
    <t>VP Information Technology</t>
  </si>
  <si>
    <t>SVP &amp; CITO</t>
  </si>
  <si>
    <t>Application Services Subtotal</t>
  </si>
  <si>
    <t>Director - Application Services</t>
  </si>
  <si>
    <t>IT Applications NSS</t>
  </si>
  <si>
    <t>Software Dev - Work Meas Systems</t>
  </si>
  <si>
    <t>Software Dev - Work Meas &amp; Electric Syst</t>
  </si>
  <si>
    <t>Field Force Program Delivery Team</t>
  </si>
  <si>
    <t>IT Opex Enterprise Training and CC</t>
  </si>
  <si>
    <t>IT Portfolio Management</t>
  </si>
  <si>
    <t>Infrastructure Subtotal</t>
  </si>
  <si>
    <t>Network Communication Services Director</t>
  </si>
  <si>
    <t>Infrastructure Eng &amp; Ops Director</t>
  </si>
  <si>
    <t>Infrastructure Program Office</t>
  </si>
  <si>
    <t>Project Management Office-NCS</t>
  </si>
  <si>
    <t>Infrast Prgrm Office</t>
  </si>
  <si>
    <t>IT Telecom PMO</t>
  </si>
  <si>
    <t>IT Vendor Management Office</t>
  </si>
  <si>
    <t>IT Infrastructure NSS</t>
  </si>
  <si>
    <t>Telecom Field Voice</t>
  </si>
  <si>
    <t>Client Technology &amp; Depot Services</t>
  </si>
  <si>
    <t>Enterprise Server Group</t>
  </si>
  <si>
    <t>Middleware and Internet Engineering</t>
  </si>
  <si>
    <t>Storage and Administration</t>
  </si>
  <si>
    <t>Enterprise Operations</t>
  </si>
  <si>
    <t>Server Management</t>
  </si>
  <si>
    <t>Unix Server Group</t>
  </si>
  <si>
    <t>IT Network Field - LAN/WAN Voice</t>
  </si>
  <si>
    <t>IT Network Hardware Software Maintenance</t>
  </si>
  <si>
    <t>Enterprise Command Center</t>
  </si>
  <si>
    <t>Wintel Server Group</t>
  </si>
  <si>
    <t>Project Improvement Office-NCS</t>
  </si>
  <si>
    <t>Service Delivery – NCS</t>
  </si>
  <si>
    <t>Service Development Program Management</t>
  </si>
  <si>
    <t>Solutions Architecture</t>
  </si>
  <si>
    <t>SDG&amp;E Network Integration</t>
  </si>
  <si>
    <t>SCG Network Integration</t>
  </si>
  <si>
    <t>Voice Enterp Support</t>
  </si>
  <si>
    <t>Client Tech Svcs</t>
  </si>
  <si>
    <t>Network Engineering</t>
  </si>
  <si>
    <t>Enterprise Modeling Test Team</t>
  </si>
  <si>
    <t>Database / IT&amp;OTI Contracts Subtotal</t>
  </si>
  <si>
    <t>Database Contracts Maintenance</t>
  </si>
  <si>
    <t>IT&amp;OTI Contracts SS</t>
  </si>
  <si>
    <t>Software Dev - Database Administrator</t>
  </si>
  <si>
    <t>Network/Telecom Services and Voice Subtotal</t>
  </si>
  <si>
    <t>Network/Telecom Services</t>
  </si>
  <si>
    <t>Voice Leased Circuits</t>
  </si>
  <si>
    <t>Managed Service Voice Enterprise</t>
  </si>
  <si>
    <t>Software-Customer Care Mandated</t>
  </si>
  <si>
    <t>Software-Utility Operations Mandated</t>
  </si>
  <si>
    <t>Hardware-Utility Operations Mandated</t>
  </si>
  <si>
    <t>Infrastructure-Hardware Capacity</t>
  </si>
  <si>
    <t>Network/Telecom-Hardware Capacity</t>
  </si>
  <si>
    <t>Software-Utility Operations Capacity</t>
  </si>
  <si>
    <t>Infrastructure-Hardware Reliability</t>
  </si>
  <si>
    <t>Network/Telecom-Hardware Reliability</t>
  </si>
  <si>
    <t>Software-Utility Operations Reliability</t>
  </si>
  <si>
    <t>Hardware-Utility Operations Reliability</t>
  </si>
  <si>
    <t>SG Anomaly Detection</t>
  </si>
  <si>
    <t>Demand Response Mgmt System (DRMS)</t>
  </si>
  <si>
    <t>Cyber-Asset, Identity, Access Mgmt-SW</t>
  </si>
  <si>
    <t>Cyber-Sit Aware &amp; Incident Response-SW</t>
  </si>
  <si>
    <t>Cyber-Sit Aware &amp; Incident Response-HW</t>
  </si>
  <si>
    <t>Software-Utility Operations/Strategic</t>
  </si>
  <si>
    <t>OpEx 20/20</t>
  </si>
  <si>
    <t>GridComm</t>
  </si>
  <si>
    <t>IT Smart Grid – Software</t>
  </si>
  <si>
    <t>IT Smart Grid – Hardware</t>
  </si>
  <si>
    <t>Support Services</t>
  </si>
  <si>
    <t>Environmental Services</t>
  </si>
  <si>
    <t>Environmental</t>
  </si>
  <si>
    <t>Environmental Lab Operations</t>
  </si>
  <si>
    <t>Real Estate, Land Services &amp; Facilities</t>
  </si>
  <si>
    <t>SDG&amp;E Facility Operations</t>
  </si>
  <si>
    <t>Land Services</t>
  </si>
  <si>
    <t>SDG&amp;E Rents</t>
  </si>
  <si>
    <t>Real Estate Planning</t>
  </si>
  <si>
    <t>Headquarters Rent, Facilities Maintenance &amp; Utilities</t>
  </si>
  <si>
    <t>Facilities &amp; Capital Programs – Admin</t>
  </si>
  <si>
    <t>Real Estate Resources</t>
  </si>
  <si>
    <t>Facilities Operations South Manager</t>
  </si>
  <si>
    <t>RB Data Center &amp; Annex</t>
  </si>
  <si>
    <t>Structures &amp; Improvements</t>
  </si>
  <si>
    <t>Safety/Environmental</t>
  </si>
  <si>
    <t>Security Systems Blanket</t>
  </si>
  <si>
    <t>Infrastructure/Reliability Blanket</t>
  </si>
  <si>
    <t>Remodel/Relocate/Reconfigure Blanket</t>
  </si>
  <si>
    <t>Business Unit Expansion Blanket</t>
  </si>
  <si>
    <t>Archibus System</t>
  </si>
  <si>
    <t>Land Blanket</t>
  </si>
  <si>
    <t>Administrative &amp; General</t>
  </si>
  <si>
    <t>Accounting &amp; Finance, Legal, Regulatory Affairs, External Affairs</t>
  </si>
  <si>
    <t>Operation Cost Center-USS-Controllers-Business Controls</t>
  </si>
  <si>
    <t>Compensation &amp; Benefits</t>
  </si>
  <si>
    <t>Health Benefits - Emp Assistance Program</t>
  </si>
  <si>
    <t>Corporate Center – General</t>
  </si>
  <si>
    <t>SECC Outside Services Employees - F923.1</t>
  </si>
  <si>
    <t>Human Resources Dept, Safety, LTD &amp; WC</t>
  </si>
  <si>
    <t>Safety, Wellness and Disability Services</t>
  </si>
  <si>
    <t>Organizational Effectiveness</t>
  </si>
  <si>
    <t>Offices of the CEO and President</t>
  </si>
  <si>
    <t>SDG&amp;E Field Safety</t>
  </si>
  <si>
    <t>Safety Programs SDG&amp;E</t>
  </si>
  <si>
    <t>Employee Assistance Program (EAP) and Wellness Programs</t>
  </si>
  <si>
    <t>Risk Management</t>
  </si>
  <si>
    <t>VP Enterprise Risk Management</t>
  </si>
  <si>
    <t>Operations Risk Management SDG&amp;E</t>
  </si>
  <si>
    <t>Total Balanced</t>
  </si>
  <si>
    <t>Vegetation Management (Tree Trimming)</t>
  </si>
  <si>
    <t>TIMP</t>
  </si>
  <si>
    <t>DIMP</t>
  </si>
  <si>
    <t>RNERBA - Environmental Fees - Electric Refundable</t>
  </si>
  <si>
    <t>RNERBA - Environmental Fees - Gas Refundable</t>
  </si>
  <si>
    <t>Balanced</t>
  </si>
  <si>
    <t>Received 01-07-2020 from Kevin Flaherty</t>
  </si>
  <si>
    <t>Question #1 - 2018 Interim Spending Accountability Report Tables in Excel Format (Electric Distribution O&amp;M)</t>
  </si>
  <si>
    <t>Energy Division Data Request - SDG&amp;E Advice Letter 3438-E/2801-G and also SoCalGas Advice Letter 5520 (2018 Interim Spending Accountability Report)</t>
  </si>
  <si>
    <t>Question #1 - 2018 Interim Spending Accountability Report Tables in Excel Format (Electric Distribution Capital)</t>
  </si>
  <si>
    <t>Question #1 - 2018 Interim Spending Accountability Report Tables in Excel Format (Electric Generation O&amp;M)</t>
  </si>
  <si>
    <t>Question #1 - 2018 Interim Spending Accountability Report Tables in Excel Format (Electric Generation Capital)</t>
  </si>
  <si>
    <t>Question #1 - 2018 Interim Spending Accountability Report Tables in Excel Format (Gas Distribution O&amp;M)</t>
  </si>
  <si>
    <t>Question #1 - 2018 Interim Spending Accountability Report Tables in Excel Format (Gas Distribution Capital)</t>
  </si>
  <si>
    <t>Question #1 - 2018 Interim Spending Accountability Report Tables in Excel Format (Gas Engineering O&amp;M)</t>
  </si>
  <si>
    <t>Question #1 - 2018 Interim Spending Accountability Report Tables in Excel Format (Gas Transmission O&amp;M)</t>
  </si>
  <si>
    <t>Question #1 - 2018 Interim Spending Accountability Report Tables in Excel Format (Gas Transmission Capital)</t>
  </si>
  <si>
    <t>Question #1 - 2018 Interim Spending Accountability Report Tables in Excel Format (Information Technology O&amp;M)</t>
  </si>
  <si>
    <t>Question #1 - 2018 Interim Spending Accountability Report Tables in Excel Format (Information Technology Capital)</t>
  </si>
  <si>
    <t>Question #1 - 2018 Interim Spending Accountability Report Tables in Excel Format (Support Services Capital)</t>
  </si>
  <si>
    <t>Question #1 - 2018 Interim Spending Accountability Report Tables in Excel Format (Support Services O&amp;M)</t>
  </si>
  <si>
    <t>Question #1 - 2018 Interim Spending Accountability Report Tables in Excel Format (A&amp;G O&amp;M)</t>
  </si>
  <si>
    <t>Question #1 - 2018 Interim Spending Accountability Report Tables in Excel Format (Customer Service O&amp;M)</t>
  </si>
  <si>
    <t>Question #1 - 2018 Interim Spending Accountability Report Tables in Excel Format (Electric &amp; Fuel Procurement O&amp;M)</t>
  </si>
  <si>
    <t>Question #1 - 2018 Interim Spending Accountability Report Tables in Excel Format (Balanced Program O&amp;M)</t>
  </si>
  <si>
    <t>Question #1 - 2018 Interim Spending Accountability Report Tables in Excel Format (Balanced Program Capital)</t>
  </si>
  <si>
    <t>Total</t>
  </si>
  <si>
    <t>Gas Storage</t>
  </si>
  <si>
    <t>SoCalGas</t>
  </si>
  <si>
    <t>IT</t>
  </si>
  <si>
    <t>Total Variance</t>
  </si>
  <si>
    <t>2017-2018</t>
  </si>
  <si>
    <t xml:space="preserve">2018 Imputed </t>
  </si>
  <si>
    <t>2017 Imputed</t>
  </si>
  <si>
    <t>2018 Recorded</t>
  </si>
  <si>
    <t>2017 Recorded</t>
  </si>
  <si>
    <t>Program Groups</t>
  </si>
  <si>
    <t>Utiltiy</t>
  </si>
  <si>
    <t>A&amp;G</t>
  </si>
  <si>
    <t>Table 2:  Capital Spending 2017 – 2018 ($000)</t>
  </si>
  <si>
    <t>Gas Procurement</t>
  </si>
  <si>
    <t>Elect &amp; Fuel Procurement</t>
  </si>
  <si>
    <t>"Other" Categories</t>
  </si>
  <si>
    <t>Table 1:  O&amp;M Spending 2017 – 2018 ($000)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</si>
</sst>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1F497D"/>
        <bgColor indexed="64"/>
      </patternFill>
    </fill>
    <fill>
      <patternFill patternType="solid">
        <fgColor rgb="FFDBE5F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9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3" fontId="0" fillId="0" borderId="0" xfId="0" applyNumberFormat="1"/>
    <xf numFmtId="37" fontId="0" fillId="0" borderId="0" xfId="0" applyNumberFormat="1"/>
    <xf numFmtId="0" fontId="3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/>
    </xf>
    <xf numFmtId="9" fontId="3" fillId="0" borderId="1" xfId="0" applyNumberFormat="1" applyFont="1" applyBorder="1" applyAlignment="1">
      <alignment horizontal="right"/>
    </xf>
    <xf numFmtId="37" fontId="4" fillId="2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9" fontId="3" fillId="0" borderId="1" xfId="0" applyNumberFormat="1" applyFont="1" applyBorder="1"/>
    <xf numFmtId="0" fontId="3" fillId="0" borderId="1" xfId="0" applyFont="1" applyBorder="1" applyAlignment="1">
      <alignment horizontal="left" indent="2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/>
    <xf numFmtId="9" fontId="6" fillId="3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164" fontId="2" fillId="4" borderId="1" xfId="0" applyNumberFormat="1" applyFont="1" applyFill="1" applyBorder="1"/>
    <xf numFmtId="9" fontId="2" fillId="4" borderId="1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8" fillId="6" borderId="1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right" vertical="center"/>
    </xf>
    <xf numFmtId="9" fontId="8" fillId="6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9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9" fontId="10" fillId="0" borderId="1" xfId="3" applyFont="1" applyBorder="1" applyAlignment="1">
      <alignment horizontal="right" vertical="center"/>
    </xf>
    <xf numFmtId="164" fontId="8" fillId="6" borderId="1" xfId="2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9" fillId="8" borderId="1" xfId="0" applyFont="1" applyFill="1" applyBorder="1" applyAlignment="1">
      <alignment vertical="center"/>
    </xf>
    <xf numFmtId="9" fontId="2" fillId="8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9" fontId="3" fillId="0" borderId="1" xfId="0" applyNumberFormat="1" applyFont="1" applyBorder="1" applyAlignment="1">
      <alignment horizontal="right" vertical="center"/>
    </xf>
    <xf numFmtId="3" fontId="2" fillId="8" borderId="1" xfId="0" applyNumberFormat="1" applyFont="1" applyFill="1" applyBorder="1" applyAlignment="1">
      <alignment horizontal="right" vertical="center"/>
    </xf>
    <xf numFmtId="164" fontId="2" fillId="8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8" fillId="6" borderId="1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3" fontId="9" fillId="8" borderId="1" xfId="0" applyNumberFormat="1" applyFont="1" applyFill="1" applyBorder="1" applyAlignment="1">
      <alignment horizontal="right" vertical="center"/>
    </xf>
    <xf numFmtId="9" fontId="9" fillId="8" borderId="1" xfId="0" applyNumberFormat="1" applyFont="1" applyFill="1" applyBorder="1" applyAlignment="1">
      <alignment horizontal="right" vertical="center"/>
    </xf>
    <xf numFmtId="0" fontId="2" fillId="8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3" fontId="8" fillId="6" borderId="1" xfId="0" applyNumberFormat="1" applyFont="1" applyFill="1" applyBorder="1" applyAlignment="1">
      <alignment horizontal="right" vertical="center" indent="1"/>
    </xf>
    <xf numFmtId="0" fontId="9" fillId="0" borderId="1" xfId="0" applyFont="1" applyBorder="1" applyAlignment="1">
      <alignment vertical="center"/>
    </xf>
    <xf numFmtId="164" fontId="3" fillId="8" borderId="1" xfId="2" applyNumberFormat="1" applyFont="1" applyFill="1" applyBorder="1" applyAlignment="1">
      <alignment horizontal="right" vertical="center"/>
    </xf>
    <xf numFmtId="9" fontId="3" fillId="8" borderId="1" xfId="0" applyNumberFormat="1" applyFont="1" applyFill="1" applyBorder="1" applyAlignment="1">
      <alignment horizontal="right" vertical="center"/>
    </xf>
    <xf numFmtId="3" fontId="8" fillId="6" borderId="1" xfId="0" applyNumberFormat="1" applyFont="1" applyFill="1" applyBorder="1" applyAlignment="1">
      <alignment vertical="center"/>
    </xf>
    <xf numFmtId="3" fontId="9" fillId="8" borderId="1" xfId="0" applyNumberFormat="1" applyFont="1" applyFill="1" applyBorder="1" applyAlignment="1">
      <alignment vertical="center"/>
    </xf>
    <xf numFmtId="164" fontId="10" fillId="0" borderId="1" xfId="2" applyNumberFormat="1" applyFont="1" applyBorder="1" applyAlignment="1">
      <alignment horizontal="right" vertical="center"/>
    </xf>
    <xf numFmtId="37" fontId="8" fillId="6" borderId="1" xfId="0" applyNumberFormat="1" applyFont="1" applyFill="1" applyBorder="1" applyAlignment="1">
      <alignment vertical="center"/>
    </xf>
    <xf numFmtId="37" fontId="2" fillId="8" borderId="1" xfId="0" applyNumberFormat="1" applyFont="1" applyFill="1" applyBorder="1" applyAlignment="1">
      <alignment horizontal="right" vertical="center"/>
    </xf>
    <xf numFmtId="0" fontId="7" fillId="5" borderId="1" xfId="0" applyFont="1" applyFill="1" applyBorder="1" applyAlignment="1"/>
    <xf numFmtId="0" fontId="7" fillId="5" borderId="1" xfId="0" applyFont="1" applyFill="1" applyBorder="1" applyAlignment="1">
      <alignment horizontal="center" wrapText="1"/>
    </xf>
    <xf numFmtId="0" fontId="0" fillId="0" borderId="0" xfId="0" applyAlignment="1"/>
    <xf numFmtId="37" fontId="10" fillId="0" borderId="1" xfId="0" applyNumberFormat="1" applyFont="1" applyBorder="1" applyAlignment="1">
      <alignment horizontal="right" vertical="center"/>
    </xf>
    <xf numFmtId="37" fontId="3" fillId="0" borderId="1" xfId="2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0" fontId="7" fillId="7" borderId="1" xfId="0" applyFont="1" applyFill="1" applyBorder="1" applyAlignment="1"/>
    <xf numFmtId="0" fontId="7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wrapText="1"/>
    </xf>
    <xf numFmtId="0" fontId="3" fillId="0" borderId="0" xfId="0" applyFont="1" applyAlignment="1"/>
    <xf numFmtId="164" fontId="2" fillId="8" borderId="1" xfId="0" applyNumberFormat="1" applyFont="1" applyFill="1" applyBorder="1" applyAlignment="1">
      <alignment horizontal="right" vertical="center"/>
    </xf>
    <xf numFmtId="164" fontId="8" fillId="6" borderId="1" xfId="0" applyNumberFormat="1" applyFont="1" applyFill="1" applyBorder="1" applyAlignment="1">
      <alignment horizontal="right" vertical="center"/>
    </xf>
    <xf numFmtId="164" fontId="10" fillId="8" borderId="1" xfId="0" applyNumberFormat="1" applyFont="1" applyFill="1" applyBorder="1" applyAlignment="1">
      <alignment horizontal="right" vertical="center"/>
    </xf>
    <xf numFmtId="164" fontId="9" fillId="8" borderId="1" xfId="0" applyNumberFormat="1" applyFont="1" applyFill="1" applyBorder="1" applyAlignment="1">
      <alignment horizontal="right" vertical="center"/>
    </xf>
    <xf numFmtId="164" fontId="0" fillId="0" borderId="1" xfId="2" applyNumberFormat="1" applyFont="1" applyBorder="1" applyAlignment="1">
      <alignment vertical="top"/>
    </xf>
    <xf numFmtId="164" fontId="10" fillId="0" borderId="1" xfId="2" applyNumberFormat="1" applyFont="1" applyBorder="1" applyAlignment="1">
      <alignment vertical="center"/>
    </xf>
    <xf numFmtId="0" fontId="0" fillId="0" borderId="0" xfId="0" applyAlignment="1">
      <alignment horizontal="justify" vertical="center"/>
    </xf>
    <xf numFmtId="165" fontId="0" fillId="0" borderId="3" xfId="0" applyNumberFormat="1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9" xfId="0" applyNumberFormat="1" applyBorder="1"/>
    <xf numFmtId="0" fontId="0" fillId="0" borderId="10" xfId="0" applyBorder="1"/>
    <xf numFmtId="165" fontId="0" fillId="0" borderId="2" xfId="0" applyNumberFormat="1" applyBorder="1"/>
    <xf numFmtId="165" fontId="0" fillId="0" borderId="11" xfId="0" applyNumberFormat="1" applyBorder="1"/>
    <xf numFmtId="165" fontId="0" fillId="0" borderId="8" xfId="0" applyNumberFormat="1" applyBorder="1"/>
    <xf numFmtId="0" fontId="0" fillId="0" borderId="4" xfId="0" applyBorder="1"/>
    <xf numFmtId="0" fontId="0" fillId="0" borderId="12" xfId="0" applyBorder="1"/>
    <xf numFmtId="0" fontId="0" fillId="0" borderId="2" xfId="0" applyBorder="1"/>
    <xf numFmtId="0" fontId="13" fillId="0" borderId="8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8" xfId="0" applyBorder="1"/>
    <xf numFmtId="0" fontId="0" fillId="0" borderId="16" xfId="0" applyBorder="1"/>
    <xf numFmtId="0" fontId="0" fillId="0" borderId="13" xfId="0" applyBorder="1"/>
    <xf numFmtId="0" fontId="0" fillId="0" borderId="9" xfId="0" applyBorder="1"/>
    <xf numFmtId="0" fontId="13" fillId="0" borderId="0" xfId="0" applyFont="1" applyAlignment="1">
      <alignment vertical="center"/>
    </xf>
    <xf numFmtId="0" fontId="0" fillId="0" borderId="19" xfId="0" applyBorder="1"/>
    <xf numFmtId="165" fontId="0" fillId="0" borderId="18" xfId="0" applyNumberFormat="1" applyBorder="1"/>
    <xf numFmtId="165" fontId="0" fillId="0" borderId="0" xfId="0" applyNumberFormat="1" applyBorder="1"/>
    <xf numFmtId="165" fontId="0" fillId="0" borderId="21" xfId="0" applyNumberFormat="1" applyBorder="1"/>
    <xf numFmtId="165" fontId="0" fillId="0" borderId="7" xfId="0" applyNumberFormat="1" applyBorder="1"/>
    <xf numFmtId="165" fontId="0" fillId="0" borderId="10" xfId="0" applyNumberFormat="1" applyBorder="1"/>
    <xf numFmtId="165" fontId="0" fillId="0" borderId="16" xfId="0" applyNumberFormat="1" applyBorder="1"/>
    <xf numFmtId="165" fontId="0" fillId="0" borderId="14" xfId="0" applyNumberFormat="1" applyBorder="1"/>
    <xf numFmtId="165" fontId="0" fillId="0" borderId="17" xfId="0" applyNumberFormat="1" applyBorder="1"/>
    <xf numFmtId="165" fontId="5" fillId="0" borderId="24" xfId="0" applyNumberFormat="1" applyFont="1" applyBorder="1"/>
    <xf numFmtId="165" fontId="5" fillId="0" borderId="23" xfId="0" applyNumberFormat="1" applyFont="1" applyBorder="1"/>
    <xf numFmtId="165" fontId="5" fillId="0" borderId="11" xfId="0" applyNumberFormat="1" applyFont="1" applyBorder="1"/>
    <xf numFmtId="165" fontId="5" fillId="0" borderId="7" xfId="0" applyNumberFormat="1" applyFont="1" applyBorder="1"/>
    <xf numFmtId="165" fontId="5" fillId="0" borderId="3" xfId="0" applyNumberFormat="1" applyFont="1" applyBorder="1"/>
    <xf numFmtId="165" fontId="5" fillId="0" borderId="2" xfId="0" applyNumberFormat="1" applyFont="1" applyBorder="1"/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9" fontId="0" fillId="0" borderId="0" xfId="0" applyNumberFormat="1" applyBorder="1"/>
    <xf numFmtId="165" fontId="0" fillId="0" borderId="20" xfId="0" applyNumberFormat="1" applyBorder="1"/>
    <xf numFmtId="165" fontId="0" fillId="0" borderId="12" xfId="0" applyNumberFormat="1" applyBorder="1"/>
    <xf numFmtId="165" fontId="0" fillId="0" borderId="27" xfId="0" applyNumberFormat="1" applyBorder="1"/>
    <xf numFmtId="3" fontId="0" fillId="0" borderId="4" xfId="0" applyNumberFormat="1" applyBorder="1"/>
    <xf numFmtId="165" fontId="5" fillId="0" borderId="8" xfId="0" applyNumberFormat="1" applyFont="1" applyBorder="1"/>
    <xf numFmtId="165" fontId="5" fillId="0" borderId="22" xfId="0" applyNumberFormat="1" applyFont="1" applyBorder="1"/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8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 textRotation="90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165" fontId="0" fillId="0" borderId="13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9" fontId="0" fillId="0" borderId="2" xfId="0" applyNumberForma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65" fontId="0" fillId="0" borderId="8" xfId="0" applyNumberFormat="1" applyBorder="1" applyAlignment="1">
      <alignment vertical="center"/>
    </xf>
    <xf numFmtId="165" fontId="0" fillId="0" borderId="9" xfId="0" applyNumberFormat="1" applyBorder="1" applyAlignment="1">
      <alignment vertical="center"/>
    </xf>
    <xf numFmtId="9" fontId="0" fillId="0" borderId="8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165" fontId="0" fillId="0" borderId="5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0" fillId="0" borderId="6" xfId="0" applyNumberFormat="1" applyBorder="1" applyAlignment="1">
      <alignment vertical="center"/>
    </xf>
    <xf numFmtId="0" fontId="14" fillId="0" borderId="4" xfId="0" applyFont="1" applyBorder="1" applyAlignment="1">
      <alignment horizontal="left" vertical="center"/>
    </xf>
  </cellXfs>
  <cellStyles count="4">
    <cellStyle name="Comma" xfId="2" builtinId="3"/>
    <cellStyle name="Normal" xfId="0" builtinId="0"/>
    <cellStyle name="Normal 2" xfId="1" xr:uid="{CBCBA759-711B-4C50-8800-2A1831CDFEC1}"/>
    <cellStyle name="Percent" xfId="3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windows/TEMP/Ajaz%20Projections%203-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TG\DATA\CORPACCT\EDALEY\ELECT%20MARGIN\ELECMARGIN19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SDGE\ROR\2002\6-02\RB060212B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1/4th%20Qtr/SE%20Provision%202001%204th%20Qtr%20-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Documents%20and%20Settings\PMALIN\Local%20Settings\Temporary%20Internet%20Files\OLKDE\RB030212B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LIENTS\Picerne\PA%20Heritage%20Village%20LP\1998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2/4th%20QTR/Provision%202002%204th%20Qtr_SETOP%20II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ity Plan"/>
      <sheetName val="March 2000"/>
      <sheetName val="February 2000"/>
      <sheetName val="Balance_sheet"/>
      <sheetName val="Ajaz Projections 3-2000"/>
      <sheetName val="Alloc NBV-CA Tax Life"/>
      <sheetName val="Index - Options"/>
      <sheetName val="_A1.2_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98"/>
      <sheetName val="02-98"/>
      <sheetName val="03-98"/>
      <sheetName val="04-98"/>
      <sheetName val="05-98"/>
      <sheetName val="06-98"/>
      <sheetName val="07-98"/>
      <sheetName val="08-98"/>
      <sheetName val="09-98"/>
      <sheetName val="10-98"/>
      <sheetName val="11-98"/>
      <sheetName val="12-98"/>
      <sheetName val="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RecJEin HYP"/>
      <sheetName val="JE"/>
      <sheetName val="Book Provision"/>
      <sheetName val="Tax Provision"/>
      <sheetName val="QtrTrack"/>
      <sheetName val="Deferred Tracking"/>
      <sheetName val="Reed"/>
      <sheetName val="M's"/>
      <sheetName val="A"/>
      <sheetName val="PayableTracking"/>
      <sheetName val="01 Deferred Tracking"/>
      <sheetName val="01 PayableTracking"/>
      <sheetName val="Annuity Plan"/>
      <sheetName val="Copy Paste V-Ak Capital DoH"/>
    </sheetNames>
    <sheetDataSet>
      <sheetData sheetId="0"/>
      <sheetData sheetId="1"/>
      <sheetData sheetId="2"/>
      <sheetData sheetId="3">
        <row r="6">
          <cell r="H6">
            <v>-516034334</v>
          </cell>
        </row>
      </sheetData>
      <sheetData sheetId="4">
        <row r="43">
          <cell r="F4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Gtos07"/>
      <sheetName val="English&lt;==&gt;Metric"/>
      <sheetName val="GTO PTTO"/>
      <sheetName val="DATOS"/>
      <sheetName val="Sheet1"/>
      <sheetName val="INGRESOS PT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Input"/>
      <sheetName val="Model"/>
      <sheetName val="Book Provision"/>
      <sheetName val="Tax Provision"/>
      <sheetName val="QtrTrack"/>
      <sheetName val="ANALYSIS"/>
      <sheetName val="Deferred Tracking"/>
      <sheetName val="Payable"/>
      <sheetName val="A"/>
      <sheetName val="MSQ Systems"/>
      <sheetName val="Dólares Chile 30.11.02"/>
      <sheetName val="SDGE WC Data-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7895B-97E2-4E38-B1FC-9666D8592195}">
  <dimension ref="A2:T70"/>
  <sheetViews>
    <sheetView zoomScaleNormal="100" workbookViewId="0">
      <selection activeCell="B18" sqref="B18:K29"/>
    </sheetView>
  </sheetViews>
  <sheetFormatPr defaultRowHeight="15" x14ac:dyDescent="0.25"/>
  <cols>
    <col min="2" max="2" width="6.7109375" bestFit="1" customWidth="1"/>
    <col min="3" max="3" width="18.5703125" bestFit="1" customWidth="1"/>
    <col min="4" max="10" width="10.7109375" customWidth="1"/>
    <col min="11" max="11" width="6.7109375" customWidth="1"/>
    <col min="12" max="12" width="13.7109375" customWidth="1"/>
    <col min="13" max="13" width="13.85546875" customWidth="1"/>
    <col min="14" max="14" width="9" bestFit="1" customWidth="1"/>
    <col min="15" max="15" width="12.7109375" bestFit="1" customWidth="1"/>
    <col min="16" max="16" width="23.85546875" bestFit="1" customWidth="1"/>
    <col min="17" max="20" width="14.7109375" customWidth="1"/>
  </cols>
  <sheetData>
    <row r="2" spans="1:13" ht="15.75" thickBot="1" x14ac:dyDescent="0.3"/>
    <row r="3" spans="1:13" ht="15" customHeight="1" thickBot="1" x14ac:dyDescent="0.3">
      <c r="B3" s="121" t="s">
        <v>460</v>
      </c>
      <c r="C3" s="133"/>
      <c r="D3" s="133"/>
      <c r="E3" s="133"/>
      <c r="F3" s="133"/>
      <c r="G3" s="133"/>
      <c r="H3" s="133"/>
      <c r="I3" s="133"/>
      <c r="J3" s="133"/>
      <c r="K3" s="122"/>
      <c r="L3" s="112"/>
      <c r="M3" s="96"/>
    </row>
    <row r="4" spans="1:13" ht="30" customHeight="1" thickBot="1" x14ac:dyDescent="0.3">
      <c r="B4" s="146" t="s">
        <v>454</v>
      </c>
      <c r="C4" s="146" t="s">
        <v>453</v>
      </c>
      <c r="D4" s="91" t="s">
        <v>452</v>
      </c>
      <c r="E4" s="91" t="s">
        <v>451</v>
      </c>
      <c r="F4" s="90" t="s">
        <v>448</v>
      </c>
      <c r="G4" s="91" t="s">
        <v>450</v>
      </c>
      <c r="H4" s="91" t="s">
        <v>449</v>
      </c>
      <c r="I4" s="90" t="s">
        <v>448</v>
      </c>
      <c r="J4" s="131" t="s">
        <v>447</v>
      </c>
      <c r="K4" s="132"/>
      <c r="L4" s="113"/>
    </row>
    <row r="5" spans="1:13" ht="15" customHeight="1" thickBot="1" x14ac:dyDescent="0.3">
      <c r="A5" s="83"/>
      <c r="B5" s="143" t="s">
        <v>2</v>
      </c>
      <c r="C5" s="169" t="s">
        <v>234</v>
      </c>
      <c r="D5" s="148">
        <v>26433</v>
      </c>
      <c r="E5" s="149">
        <v>27895.713640000002</v>
      </c>
      <c r="F5" s="150">
        <f>SUM(D5:E5)</f>
        <v>54328.713640000002</v>
      </c>
      <c r="G5" s="149">
        <v>23937</v>
      </c>
      <c r="H5" s="150">
        <v>24775.279679559899</v>
      </c>
      <c r="I5" s="149">
        <f>SUM(G5:H5)</f>
        <v>48712.279679559899</v>
      </c>
      <c r="J5" s="151">
        <f>F5-I5</f>
        <v>5616.433960440103</v>
      </c>
      <c r="K5" s="152">
        <f>IFERROR(J5/I5,100%)</f>
        <v>0.11529811368686176</v>
      </c>
      <c r="L5" s="114"/>
    </row>
    <row r="6" spans="1:13" ht="15" customHeight="1" thickBot="1" x14ac:dyDescent="0.3">
      <c r="A6" s="83"/>
      <c r="B6" s="144"/>
      <c r="C6" s="169" t="s">
        <v>265</v>
      </c>
      <c r="D6" s="148">
        <v>4942</v>
      </c>
      <c r="E6" s="149">
        <v>4950.6145100000003</v>
      </c>
      <c r="F6" s="150">
        <f t="shared" ref="F6:F14" si="0">SUM(D6:E6)</f>
        <v>9892.6145099999994</v>
      </c>
      <c r="G6" s="149">
        <v>5332</v>
      </c>
      <c r="H6" s="150">
        <v>5518.3054629825001</v>
      </c>
      <c r="I6" s="149">
        <f t="shared" ref="I6:I14" si="1">SUM(G6:H6)</f>
        <v>10850.3054629825</v>
      </c>
      <c r="J6" s="151">
        <f t="shared" ref="J6:J14" si="2">F6-I6</f>
        <v>-957.69095298250068</v>
      </c>
      <c r="K6" s="152">
        <f t="shared" ref="K6:K14" si="3">IFERROR(J6/I6,100%)</f>
        <v>-8.8263962360305148E-2</v>
      </c>
      <c r="L6" s="114"/>
    </row>
    <row r="7" spans="1:13" ht="15" customHeight="1" thickBot="1" x14ac:dyDescent="0.3">
      <c r="A7" s="83"/>
      <c r="B7" s="144"/>
      <c r="C7" s="169" t="s">
        <v>210</v>
      </c>
      <c r="D7" s="148">
        <v>34398</v>
      </c>
      <c r="E7" s="151">
        <v>34456.162139999993</v>
      </c>
      <c r="F7" s="150">
        <f t="shared" si="0"/>
        <v>68854.16214</v>
      </c>
      <c r="G7" s="149">
        <v>56982</v>
      </c>
      <c r="H7" s="153">
        <v>58955.447182262469</v>
      </c>
      <c r="I7" s="149">
        <f t="shared" si="1"/>
        <v>115937.44718226246</v>
      </c>
      <c r="J7" s="151">
        <f t="shared" si="2"/>
        <v>-47083.285042262462</v>
      </c>
      <c r="K7" s="152">
        <f t="shared" si="3"/>
        <v>-0.40610938214159542</v>
      </c>
      <c r="L7" s="114"/>
    </row>
    <row r="8" spans="1:13" ht="15" customHeight="1" thickBot="1" x14ac:dyDescent="0.3">
      <c r="A8" s="83"/>
      <c r="B8" s="144"/>
      <c r="C8" s="169" t="s">
        <v>15</v>
      </c>
      <c r="D8" s="148">
        <v>92494</v>
      </c>
      <c r="E8" s="154">
        <v>97605.011530000003</v>
      </c>
      <c r="F8" s="150">
        <f t="shared" si="0"/>
        <v>190099.01153000002</v>
      </c>
      <c r="G8" s="149">
        <v>112011</v>
      </c>
      <c r="H8" s="155">
        <v>115931.19750708686</v>
      </c>
      <c r="I8" s="149">
        <f t="shared" si="1"/>
        <v>227942.19750708685</v>
      </c>
      <c r="J8" s="151">
        <f t="shared" si="2"/>
        <v>-37843.185977086832</v>
      </c>
      <c r="K8" s="152">
        <f t="shared" si="3"/>
        <v>-0.16602097545326275</v>
      </c>
      <c r="L8" s="114"/>
    </row>
    <row r="9" spans="1:13" ht="15" customHeight="1" thickBot="1" x14ac:dyDescent="0.3">
      <c r="A9" s="83"/>
      <c r="B9" s="145"/>
      <c r="C9" s="147" t="s">
        <v>13</v>
      </c>
      <c r="D9" s="148">
        <v>245557</v>
      </c>
      <c r="E9" s="149">
        <v>240199.69527</v>
      </c>
      <c r="F9" s="150">
        <f t="shared" si="0"/>
        <v>485756.69527000003</v>
      </c>
      <c r="G9" s="149">
        <v>295619</v>
      </c>
      <c r="H9" s="150">
        <v>303559.57512176747</v>
      </c>
      <c r="I9" s="149">
        <f t="shared" si="1"/>
        <v>599178.57512176747</v>
      </c>
      <c r="J9" s="151">
        <f t="shared" si="2"/>
        <v>-113421.87985176744</v>
      </c>
      <c r="K9" s="152">
        <f t="shared" si="3"/>
        <v>-0.18929561997225516</v>
      </c>
      <c r="L9" s="114"/>
    </row>
    <row r="10" spans="1:13" ht="15" customHeight="1" thickBot="1" x14ac:dyDescent="0.3">
      <c r="A10" s="83"/>
      <c r="B10" s="143" t="s">
        <v>445</v>
      </c>
      <c r="C10" s="147" t="s">
        <v>234</v>
      </c>
      <c r="D10" s="156">
        <v>138264</v>
      </c>
      <c r="E10" s="151">
        <v>146210.59444999998</v>
      </c>
      <c r="F10" s="150">
        <f t="shared" si="0"/>
        <v>284474.59444999998</v>
      </c>
      <c r="G10" s="151">
        <v>153375</v>
      </c>
      <c r="H10" s="153">
        <v>158676.57713174619</v>
      </c>
      <c r="I10" s="149">
        <f t="shared" si="1"/>
        <v>312051.57713174622</v>
      </c>
      <c r="J10" s="151">
        <f t="shared" si="2"/>
        <v>-27576.982681746245</v>
      </c>
      <c r="K10" s="152">
        <f t="shared" si="3"/>
        <v>-8.837315592256538E-2</v>
      </c>
      <c r="L10" s="114"/>
    </row>
    <row r="11" spans="1:13" ht="15" customHeight="1" thickBot="1" x14ac:dyDescent="0.3">
      <c r="A11" s="83"/>
      <c r="B11" s="144"/>
      <c r="C11" s="147" t="s">
        <v>265</v>
      </c>
      <c r="D11" s="156">
        <v>3729</v>
      </c>
      <c r="E11" s="151">
        <v>43365.620790000001</v>
      </c>
      <c r="F11" s="150">
        <f t="shared" si="0"/>
        <v>47094.620790000001</v>
      </c>
      <c r="G11" s="151">
        <v>4434</v>
      </c>
      <c r="H11" s="153">
        <v>57148.214176950736</v>
      </c>
      <c r="I11" s="149">
        <f t="shared" si="1"/>
        <v>61582.214176950736</v>
      </c>
      <c r="J11" s="151">
        <f t="shared" si="2"/>
        <v>-14487.593386950735</v>
      </c>
      <c r="K11" s="152">
        <f t="shared" si="3"/>
        <v>-0.23525613004628235</v>
      </c>
      <c r="L11" s="114"/>
    </row>
    <row r="12" spans="1:13" ht="15" customHeight="1" thickBot="1" x14ac:dyDescent="0.3">
      <c r="A12" s="83"/>
      <c r="B12" s="144"/>
      <c r="C12" s="147" t="s">
        <v>444</v>
      </c>
      <c r="D12" s="156">
        <v>44788</v>
      </c>
      <c r="E12" s="151">
        <v>33807.31942</v>
      </c>
      <c r="F12" s="150">
        <f t="shared" si="0"/>
        <v>78595.31942</v>
      </c>
      <c r="G12" s="151">
        <v>55339</v>
      </c>
      <c r="H12" s="153">
        <v>36433.471289242494</v>
      </c>
      <c r="I12" s="149">
        <f t="shared" si="1"/>
        <v>91772.471289242501</v>
      </c>
      <c r="J12" s="151">
        <f t="shared" si="2"/>
        <v>-13177.151869242502</v>
      </c>
      <c r="K12" s="152">
        <f t="shared" si="3"/>
        <v>-0.14358501720751979</v>
      </c>
      <c r="L12" s="114"/>
    </row>
    <row r="13" spans="1:13" ht="15" customHeight="1" thickBot="1" x14ac:dyDescent="0.3">
      <c r="A13" s="83"/>
      <c r="B13" s="144"/>
      <c r="C13" s="147" t="s">
        <v>457</v>
      </c>
      <c r="D13" s="156">
        <v>35528</v>
      </c>
      <c r="E13" s="151">
        <v>4270.7581500000006</v>
      </c>
      <c r="F13" s="150">
        <f t="shared" si="0"/>
        <v>39798.758150000001</v>
      </c>
      <c r="G13" s="151">
        <v>35201</v>
      </c>
      <c r="H13" s="153">
        <v>4589.6694042374993</v>
      </c>
      <c r="I13" s="149">
        <f t="shared" si="1"/>
        <v>39790.669404237502</v>
      </c>
      <c r="J13" s="151">
        <f t="shared" si="2"/>
        <v>8.0887457624994568</v>
      </c>
      <c r="K13" s="152">
        <f t="shared" si="3"/>
        <v>2.0328247510302118E-4</v>
      </c>
      <c r="L13" s="114"/>
    </row>
    <row r="14" spans="1:13" ht="15" customHeight="1" thickBot="1" x14ac:dyDescent="0.3">
      <c r="A14" s="83"/>
      <c r="B14" s="145"/>
      <c r="C14" s="147" t="s">
        <v>13</v>
      </c>
      <c r="D14" s="151">
        <v>363106</v>
      </c>
      <c r="E14" s="154">
        <v>380029.68144000007</v>
      </c>
      <c r="F14" s="150">
        <f t="shared" si="0"/>
        <v>743135.68144000007</v>
      </c>
      <c r="G14" s="151">
        <v>428707</v>
      </c>
      <c r="H14" s="155">
        <v>460714.90192804328</v>
      </c>
      <c r="I14" s="149">
        <f t="shared" si="1"/>
        <v>889421.90192804323</v>
      </c>
      <c r="J14" s="151">
        <f t="shared" si="2"/>
        <v>-146286.22048804315</v>
      </c>
      <c r="K14" s="152">
        <f t="shared" si="3"/>
        <v>-0.16447337328992168</v>
      </c>
      <c r="L14" s="114"/>
    </row>
    <row r="15" spans="1:13" ht="20.100000000000001" customHeight="1" thickBot="1" x14ac:dyDescent="0.3">
      <c r="B15" s="121" t="s">
        <v>443</v>
      </c>
      <c r="C15" s="122"/>
      <c r="D15" s="157">
        <f>SUM(D5:D14)</f>
        <v>989239</v>
      </c>
      <c r="E15" s="157">
        <f t="shared" ref="E15:H15" si="4">SUM(E5:E14)</f>
        <v>1012791.17134</v>
      </c>
      <c r="F15" s="151">
        <f>SUM(F5:F14)</f>
        <v>2002030.1713400004</v>
      </c>
      <c r="G15" s="157">
        <f>SUM(G5:G14)</f>
        <v>1170937</v>
      </c>
      <c r="H15" s="157">
        <f t="shared" si="4"/>
        <v>1226302.6388838794</v>
      </c>
      <c r="I15" s="151">
        <f>SUM(I5:I14)</f>
        <v>2397239.6388838794</v>
      </c>
      <c r="J15" s="151">
        <f>SUM(J5:J14)</f>
        <v>-395209.46754387929</v>
      </c>
      <c r="K15" s="152">
        <f>SUM(K5:K14)</f>
        <v>-1.3658762202317429</v>
      </c>
      <c r="L15" s="114"/>
    </row>
    <row r="16" spans="1:13" ht="15" customHeight="1" x14ac:dyDescent="0.25">
      <c r="B16" s="158"/>
      <c r="C16" s="158"/>
      <c r="D16" s="158"/>
      <c r="E16" s="158"/>
      <c r="F16" s="158"/>
      <c r="G16" s="158"/>
      <c r="H16" s="158"/>
      <c r="I16" s="158"/>
      <c r="J16" s="158"/>
      <c r="K16" s="158"/>
    </row>
    <row r="17" spans="1:20" ht="15" customHeight="1" thickBot="1" x14ac:dyDescent="0.3">
      <c r="B17" s="158"/>
      <c r="C17" s="158"/>
      <c r="D17" s="158"/>
      <c r="E17" s="158"/>
      <c r="F17" s="158"/>
      <c r="G17" s="158"/>
      <c r="H17" s="158"/>
      <c r="I17" s="158"/>
      <c r="J17" s="158"/>
      <c r="K17" s="158"/>
    </row>
    <row r="18" spans="1:20" ht="15" customHeight="1" thickBot="1" x14ac:dyDescent="0.3">
      <c r="B18" s="121" t="s">
        <v>456</v>
      </c>
      <c r="C18" s="133"/>
      <c r="D18" s="133"/>
      <c r="E18" s="133"/>
      <c r="F18" s="133"/>
      <c r="G18" s="133"/>
      <c r="H18" s="133"/>
      <c r="I18" s="133"/>
      <c r="J18" s="133"/>
      <c r="K18" s="122"/>
      <c r="L18" s="112"/>
    </row>
    <row r="19" spans="1:20" ht="30" customHeight="1" thickBot="1" x14ac:dyDescent="0.3">
      <c r="B19" s="146" t="s">
        <v>454</v>
      </c>
      <c r="C19" s="146" t="s">
        <v>453</v>
      </c>
      <c r="D19" s="91" t="s">
        <v>452</v>
      </c>
      <c r="E19" s="91" t="s">
        <v>451</v>
      </c>
      <c r="F19" s="90" t="s">
        <v>448</v>
      </c>
      <c r="G19" s="91" t="s">
        <v>450</v>
      </c>
      <c r="H19" s="91" t="s">
        <v>449</v>
      </c>
      <c r="I19" s="90" t="s">
        <v>448</v>
      </c>
      <c r="J19" s="131" t="s">
        <v>447</v>
      </c>
      <c r="K19" s="132"/>
      <c r="L19" s="113"/>
    </row>
    <row r="20" spans="1:20" ht="15" customHeight="1" thickBot="1" x14ac:dyDescent="0.3">
      <c r="A20" s="83"/>
      <c r="B20" s="143" t="s">
        <v>2</v>
      </c>
      <c r="C20" s="147" t="s">
        <v>234</v>
      </c>
      <c r="D20" s="159">
        <v>78495</v>
      </c>
      <c r="E20" s="160">
        <v>76020.836859999996</v>
      </c>
      <c r="F20" s="161">
        <f>SUM(D20:E20)</f>
        <v>154515.83685999998</v>
      </c>
      <c r="G20" s="160">
        <v>39776</v>
      </c>
      <c r="H20" s="161">
        <v>41167.969527914996</v>
      </c>
      <c r="I20" s="160">
        <f>SUM(G20:H20)</f>
        <v>80943.969527915004</v>
      </c>
      <c r="J20" s="161">
        <f>F20-I20</f>
        <v>73571.867332084978</v>
      </c>
      <c r="K20" s="162">
        <f>IFERROR(J20/I20,100%)</f>
        <v>0.90892339183726811</v>
      </c>
      <c r="L20" s="114"/>
    </row>
    <row r="21" spans="1:20" ht="15" customHeight="1" thickBot="1" x14ac:dyDescent="0.3">
      <c r="A21" s="83"/>
      <c r="B21" s="144"/>
      <c r="C21" s="147" t="s">
        <v>265</v>
      </c>
      <c r="D21" s="159">
        <v>9331</v>
      </c>
      <c r="E21" s="160">
        <v>9087.6095700000005</v>
      </c>
      <c r="F21" s="161">
        <f t="shared" ref="F21:F28" si="5">SUM(D21:E21)</f>
        <v>18418.609570000001</v>
      </c>
      <c r="G21" s="160">
        <v>7482</v>
      </c>
      <c r="H21" s="161">
        <v>7743.9873984975002</v>
      </c>
      <c r="I21" s="160">
        <f t="shared" ref="I21:I28" si="6">SUM(G21:H21)</f>
        <v>15225.9873984975</v>
      </c>
      <c r="J21" s="161">
        <f t="shared" ref="J21:J28" si="7">F21-I21</f>
        <v>3192.6221715025004</v>
      </c>
      <c r="K21" s="162">
        <f t="shared" ref="K21:K28" si="8">IFERROR(J21/I21,100%)</f>
        <v>0.20968243884252447</v>
      </c>
      <c r="L21" s="114"/>
    </row>
    <row r="22" spans="1:20" ht="15" customHeight="1" thickBot="1" x14ac:dyDescent="0.3">
      <c r="A22" s="83"/>
      <c r="B22" s="144"/>
      <c r="C22" s="147" t="s">
        <v>210</v>
      </c>
      <c r="D22" s="159">
        <v>13158</v>
      </c>
      <c r="E22" s="163">
        <v>6140.8503099999998</v>
      </c>
      <c r="F22" s="161">
        <f t="shared" si="5"/>
        <v>19298.850310000002</v>
      </c>
      <c r="G22" s="160">
        <v>12377</v>
      </c>
      <c r="H22" s="164">
        <v>12810.3546165097</v>
      </c>
      <c r="I22" s="160">
        <f t="shared" si="6"/>
        <v>25187.3546165097</v>
      </c>
      <c r="J22" s="161">
        <f t="shared" si="7"/>
        <v>-5888.5043065096979</v>
      </c>
      <c r="K22" s="162">
        <f t="shared" si="8"/>
        <v>-0.2337881209108767</v>
      </c>
      <c r="L22" s="114"/>
    </row>
    <row r="23" spans="1:20" ht="15" customHeight="1" thickBot="1" x14ac:dyDescent="0.3">
      <c r="A23" s="83"/>
      <c r="B23" s="144"/>
      <c r="C23" s="147" t="s">
        <v>15</v>
      </c>
      <c r="D23" s="159">
        <v>416931</v>
      </c>
      <c r="E23" s="165">
        <v>400820.15116172505</v>
      </c>
      <c r="F23" s="161">
        <f t="shared" si="5"/>
        <v>817751.15116172505</v>
      </c>
      <c r="G23" s="160">
        <v>429396</v>
      </c>
      <c r="H23" s="166">
        <v>444424.70992036891</v>
      </c>
      <c r="I23" s="160">
        <f t="shared" si="6"/>
        <v>873820.70992036886</v>
      </c>
      <c r="J23" s="161">
        <f t="shared" si="7"/>
        <v>-56069.558758643805</v>
      </c>
      <c r="K23" s="162">
        <f t="shared" si="8"/>
        <v>-6.4165976065906488E-2</v>
      </c>
      <c r="L23" s="114"/>
    </row>
    <row r="24" spans="1:20" ht="15" customHeight="1" thickBot="1" x14ac:dyDescent="0.3">
      <c r="A24" s="83"/>
      <c r="B24" s="145"/>
      <c r="C24" s="147" t="s">
        <v>13</v>
      </c>
      <c r="D24" s="159">
        <v>159027</v>
      </c>
      <c r="E24" s="160">
        <v>156174.46710000001</v>
      </c>
      <c r="F24" s="161">
        <f t="shared" si="5"/>
        <v>315201.46710000001</v>
      </c>
      <c r="G24" s="160">
        <v>428707</v>
      </c>
      <c r="H24" s="161">
        <v>63157.061235104993</v>
      </c>
      <c r="I24" s="160">
        <f t="shared" si="6"/>
        <v>491864.06123510498</v>
      </c>
      <c r="J24" s="161">
        <f t="shared" si="7"/>
        <v>-176662.59413510497</v>
      </c>
      <c r="K24" s="162">
        <f t="shared" si="8"/>
        <v>-0.35916955122009292</v>
      </c>
      <c r="L24" s="114"/>
    </row>
    <row r="25" spans="1:20" ht="15" customHeight="1" thickBot="1" x14ac:dyDescent="0.3">
      <c r="A25" s="83"/>
      <c r="B25" s="143" t="s">
        <v>445</v>
      </c>
      <c r="C25" s="147" t="s">
        <v>234</v>
      </c>
      <c r="D25" s="167">
        <v>298643</v>
      </c>
      <c r="E25" s="163">
        <v>292042.41190000001</v>
      </c>
      <c r="F25" s="161">
        <f t="shared" si="5"/>
        <v>590685.41189999995</v>
      </c>
      <c r="G25" s="163">
        <v>283693</v>
      </c>
      <c r="H25" s="164">
        <v>293621.93883699743</v>
      </c>
      <c r="I25" s="160">
        <f t="shared" si="6"/>
        <v>577314.93883699737</v>
      </c>
      <c r="J25" s="161">
        <f t="shared" si="7"/>
        <v>13370.473063002573</v>
      </c>
      <c r="K25" s="162">
        <f t="shared" si="8"/>
        <v>2.3159755903662271E-2</v>
      </c>
      <c r="L25" s="114"/>
    </row>
    <row r="26" spans="1:20" ht="15" customHeight="1" thickBot="1" x14ac:dyDescent="0.3">
      <c r="A26" s="83"/>
      <c r="B26" s="144"/>
      <c r="C26" s="147" t="s">
        <v>265</v>
      </c>
      <c r="D26" s="167">
        <v>130029</v>
      </c>
      <c r="E26" s="163">
        <v>197615.72658000002</v>
      </c>
      <c r="F26" s="161">
        <f t="shared" si="5"/>
        <v>327644.72658000002</v>
      </c>
      <c r="G26" s="163">
        <v>105159</v>
      </c>
      <c r="H26" s="164">
        <v>108839.14527445426</v>
      </c>
      <c r="I26" s="160">
        <f t="shared" si="6"/>
        <v>213998.14527445426</v>
      </c>
      <c r="J26" s="161">
        <f t="shared" si="7"/>
        <v>113646.58130554575</v>
      </c>
      <c r="K26" s="162">
        <f t="shared" si="8"/>
        <v>0.53106339384293799</v>
      </c>
      <c r="L26" s="114"/>
    </row>
    <row r="27" spans="1:20" ht="15" customHeight="1" thickBot="1" x14ac:dyDescent="0.3">
      <c r="A27" s="83"/>
      <c r="B27" s="144"/>
      <c r="C27" s="147" t="s">
        <v>444</v>
      </c>
      <c r="D27" s="167">
        <v>102369</v>
      </c>
      <c r="E27" s="163">
        <v>76939.968980000005</v>
      </c>
      <c r="F27" s="161">
        <f t="shared" si="5"/>
        <v>179308.96898000001</v>
      </c>
      <c r="G27" s="163">
        <v>72402</v>
      </c>
      <c r="H27" s="164">
        <v>74935.809311962483</v>
      </c>
      <c r="I27" s="160">
        <f t="shared" si="6"/>
        <v>147337.80931196248</v>
      </c>
      <c r="J27" s="161">
        <f t="shared" si="7"/>
        <v>31971.159668037522</v>
      </c>
      <c r="K27" s="162">
        <f t="shared" si="8"/>
        <v>0.21699222906419144</v>
      </c>
      <c r="L27" s="114"/>
    </row>
    <row r="28" spans="1:20" ht="15" customHeight="1" thickBot="1" x14ac:dyDescent="0.3">
      <c r="A28" s="83"/>
      <c r="B28" s="145"/>
      <c r="C28" s="147" t="s">
        <v>13</v>
      </c>
      <c r="D28" s="168">
        <v>147278</v>
      </c>
      <c r="E28" s="165">
        <v>153639.05671999999</v>
      </c>
      <c r="F28" s="161">
        <f t="shared" si="5"/>
        <v>300917.05671999999</v>
      </c>
      <c r="G28" s="165">
        <v>99877</v>
      </c>
      <c r="H28" s="166">
        <v>103373.47937785499</v>
      </c>
      <c r="I28" s="163">
        <f t="shared" si="6"/>
        <v>203250.47937785499</v>
      </c>
      <c r="J28" s="161">
        <f t="shared" si="7"/>
        <v>97666.577342144999</v>
      </c>
      <c r="K28" s="162">
        <f t="shared" si="8"/>
        <v>0.48052323242287115</v>
      </c>
      <c r="L28" s="114"/>
    </row>
    <row r="29" spans="1:20" ht="20.100000000000001" customHeight="1" thickBot="1" x14ac:dyDescent="0.3">
      <c r="B29" s="121" t="s">
        <v>443</v>
      </c>
      <c r="C29" s="122"/>
      <c r="D29" s="168">
        <f t="shared" ref="D29:K29" si="9">SUM(D20:D28)</f>
        <v>1355261</v>
      </c>
      <c r="E29" s="165">
        <f t="shared" si="9"/>
        <v>1368481.0791817249</v>
      </c>
      <c r="F29" s="163">
        <f t="shared" si="9"/>
        <v>2723742.0791817252</v>
      </c>
      <c r="G29" s="165">
        <f t="shared" si="9"/>
        <v>1478869</v>
      </c>
      <c r="H29" s="166">
        <f t="shared" si="9"/>
        <v>1150074.4554996653</v>
      </c>
      <c r="I29" s="165">
        <f t="shared" si="9"/>
        <v>2628943.4554996653</v>
      </c>
      <c r="J29" s="167">
        <f t="shared" si="9"/>
        <v>94798.623682059871</v>
      </c>
      <c r="K29" s="152">
        <f t="shared" si="9"/>
        <v>1.7132207937165793</v>
      </c>
      <c r="L29" s="114"/>
    </row>
    <row r="31" spans="1:20" ht="15.75" thickBot="1" x14ac:dyDescent="0.3">
      <c r="N31" s="96"/>
      <c r="O31" s="96"/>
    </row>
    <row r="32" spans="1:20" ht="15.75" thickBot="1" x14ac:dyDescent="0.3">
      <c r="N32" s="134" t="s">
        <v>459</v>
      </c>
      <c r="O32" s="135"/>
      <c r="P32" s="136"/>
      <c r="Q32" s="95" t="s">
        <v>452</v>
      </c>
      <c r="R32" s="94" t="s">
        <v>451</v>
      </c>
      <c r="S32" s="93" t="s">
        <v>450</v>
      </c>
      <c r="T32" s="93" t="s">
        <v>449</v>
      </c>
    </row>
    <row r="33" spans="14:20" ht="16.5" thickTop="1" thickBot="1" x14ac:dyDescent="0.3">
      <c r="N33" s="127" t="s">
        <v>2</v>
      </c>
      <c r="O33" s="137" t="s">
        <v>3</v>
      </c>
      <c r="P33" s="97" t="s">
        <v>458</v>
      </c>
      <c r="Q33" s="115">
        <v>7701</v>
      </c>
      <c r="R33" s="98">
        <v>7939.0000700000001</v>
      </c>
      <c r="S33" s="117">
        <v>9637</v>
      </c>
      <c r="T33" s="100">
        <v>9974.7290582535243</v>
      </c>
    </row>
    <row r="34" spans="14:20" ht="15.75" thickBot="1" x14ac:dyDescent="0.3">
      <c r="N34" s="128"/>
      <c r="O34" s="138"/>
      <c r="P34" s="89" t="s">
        <v>262</v>
      </c>
      <c r="Q34" s="86">
        <v>0</v>
      </c>
      <c r="R34" s="82">
        <v>0</v>
      </c>
      <c r="S34" s="86">
        <v>146</v>
      </c>
      <c r="T34" s="101">
        <v>149.80025397149998</v>
      </c>
    </row>
    <row r="35" spans="14:20" ht="15.75" thickBot="1" x14ac:dyDescent="0.3">
      <c r="N35" s="128"/>
      <c r="O35" s="138"/>
      <c r="P35" s="88" t="s">
        <v>280</v>
      </c>
      <c r="Q35" s="84">
        <v>61622</v>
      </c>
      <c r="R35" s="85">
        <v>61591.593999999997</v>
      </c>
      <c r="S35" s="84">
        <v>78583</v>
      </c>
      <c r="T35" s="102">
        <v>81333.422812678793</v>
      </c>
    </row>
    <row r="36" spans="14:20" ht="15.75" thickBot="1" x14ac:dyDescent="0.3">
      <c r="N36" s="128"/>
      <c r="O36" s="138"/>
      <c r="P36" s="89" t="s">
        <v>446</v>
      </c>
      <c r="Q36" s="84">
        <v>64679</v>
      </c>
      <c r="R36" s="85">
        <v>67518</v>
      </c>
      <c r="S36" s="84">
        <v>85397</v>
      </c>
      <c r="T36" s="103">
        <v>87062</v>
      </c>
    </row>
    <row r="37" spans="14:20" ht="15.75" thickBot="1" x14ac:dyDescent="0.3">
      <c r="N37" s="128"/>
      <c r="O37" s="138"/>
      <c r="P37" s="88" t="s">
        <v>377</v>
      </c>
      <c r="Q37" s="116">
        <v>37007</v>
      </c>
      <c r="R37" s="99">
        <v>32647.416980000002</v>
      </c>
      <c r="S37" s="116">
        <v>48281</v>
      </c>
      <c r="T37" s="101">
        <v>49023.622996863633</v>
      </c>
    </row>
    <row r="38" spans="14:20" ht="15.75" thickBot="1" x14ac:dyDescent="0.3">
      <c r="N38" s="128"/>
      <c r="O38" s="139"/>
      <c r="P38" s="89" t="s">
        <v>455</v>
      </c>
      <c r="Q38" s="84">
        <v>74548</v>
      </c>
      <c r="R38" s="85">
        <v>70503.684219999996</v>
      </c>
      <c r="S38" s="84">
        <v>73575</v>
      </c>
      <c r="T38" s="102">
        <v>76016</v>
      </c>
    </row>
    <row r="39" spans="14:20" ht="15.75" thickBot="1" x14ac:dyDescent="0.3">
      <c r="N39" s="128"/>
      <c r="O39" s="125" t="s">
        <v>443</v>
      </c>
      <c r="P39" s="126"/>
      <c r="Q39" s="119">
        <f>SUM(Q33:Q38)</f>
        <v>245557</v>
      </c>
      <c r="R39" s="110">
        <f>SUM(R33:R38)</f>
        <v>240199.69527</v>
      </c>
      <c r="S39" s="111">
        <f>SUM(S33:S38)</f>
        <v>295619</v>
      </c>
      <c r="T39" s="111">
        <f>SUM(T33:T38)</f>
        <v>303559.57512176747</v>
      </c>
    </row>
    <row r="40" spans="14:20" ht="15.75" thickBot="1" x14ac:dyDescent="0.3">
      <c r="N40" s="128"/>
      <c r="O40" s="138" t="s">
        <v>4</v>
      </c>
      <c r="P40" s="88" t="s">
        <v>446</v>
      </c>
      <c r="Q40" s="84">
        <v>109203</v>
      </c>
      <c r="R40" s="81">
        <v>115189.03074000002</v>
      </c>
      <c r="S40" s="80">
        <v>37671</v>
      </c>
      <c r="T40" s="104">
        <v>38989.346687774996</v>
      </c>
    </row>
    <row r="41" spans="14:20" ht="15.75" thickBot="1" x14ac:dyDescent="0.3">
      <c r="N41" s="128"/>
      <c r="O41" s="139"/>
      <c r="P41" s="89" t="s">
        <v>377</v>
      </c>
      <c r="Q41" s="80">
        <v>49824</v>
      </c>
      <c r="R41" s="81">
        <v>40985.436360000007</v>
      </c>
      <c r="S41" s="118">
        <v>26473</v>
      </c>
      <c r="T41" s="104">
        <v>24167.714547329993</v>
      </c>
    </row>
    <row r="42" spans="14:20" ht="15.75" thickBot="1" x14ac:dyDescent="0.3">
      <c r="N42" s="130"/>
      <c r="O42" s="123" t="s">
        <v>443</v>
      </c>
      <c r="P42" s="124"/>
      <c r="Q42" s="119">
        <f>SUM(Q40:Q41)</f>
        <v>159027</v>
      </c>
      <c r="R42" s="106">
        <f>SUM(R40:R41)</f>
        <v>156174.46710000001</v>
      </c>
      <c r="S42" s="120">
        <f>SUM(S40:S41)</f>
        <v>64144</v>
      </c>
      <c r="T42" s="107">
        <f>SUM(T40:T41)</f>
        <v>63157.061235104993</v>
      </c>
    </row>
    <row r="43" spans="14:20" ht="16.5" thickTop="1" thickBot="1" x14ac:dyDescent="0.3">
      <c r="N43" s="127" t="s">
        <v>445</v>
      </c>
      <c r="O43" s="127" t="s">
        <v>3</v>
      </c>
      <c r="P43" s="97" t="s">
        <v>262</v>
      </c>
      <c r="Q43" s="115">
        <v>16230</v>
      </c>
      <c r="R43" s="98">
        <v>15954.287519999998</v>
      </c>
      <c r="S43" s="117">
        <v>24113</v>
      </c>
      <c r="T43" s="105">
        <v>24829.766355010495</v>
      </c>
    </row>
    <row r="44" spans="14:20" ht="15.75" thickBot="1" x14ac:dyDescent="0.3">
      <c r="N44" s="128"/>
      <c r="O44" s="128"/>
      <c r="P44" s="89" t="s">
        <v>280</v>
      </c>
      <c r="Q44" s="86">
        <v>227446</v>
      </c>
      <c r="R44" s="79">
        <v>224398.21782000002</v>
      </c>
      <c r="S44" s="84">
        <v>299123</v>
      </c>
      <c r="T44" s="101">
        <v>308112.02917673381</v>
      </c>
    </row>
    <row r="45" spans="14:20" ht="15.75" thickBot="1" x14ac:dyDescent="0.3">
      <c r="N45" s="128"/>
      <c r="O45" s="128"/>
      <c r="P45" s="87" t="s">
        <v>446</v>
      </c>
      <c r="Q45" s="86">
        <v>20537</v>
      </c>
      <c r="R45" s="79">
        <v>21535.923779999997</v>
      </c>
      <c r="S45" s="84">
        <v>19602</v>
      </c>
      <c r="T45" s="101">
        <v>20181.891908261248</v>
      </c>
    </row>
    <row r="46" spans="14:20" ht="15.75" thickBot="1" x14ac:dyDescent="0.3">
      <c r="N46" s="128"/>
      <c r="O46" s="128"/>
      <c r="P46" s="88" t="s">
        <v>377</v>
      </c>
      <c r="Q46" s="86">
        <v>12971</v>
      </c>
      <c r="R46" s="79">
        <v>28822.423059999997</v>
      </c>
      <c r="S46" s="84">
        <v>13557</v>
      </c>
      <c r="T46" s="101">
        <v>32758.954180168505</v>
      </c>
    </row>
    <row r="47" spans="14:20" ht="15.75" thickBot="1" x14ac:dyDescent="0.3">
      <c r="N47" s="128"/>
      <c r="O47" s="128"/>
      <c r="P47" s="92" t="s">
        <v>455</v>
      </c>
      <c r="Q47" s="86">
        <v>85922</v>
      </c>
      <c r="R47" s="79">
        <v>89318.829259999999</v>
      </c>
      <c r="S47" s="84">
        <v>72312</v>
      </c>
      <c r="T47" s="101">
        <v>74832.260307869234</v>
      </c>
    </row>
    <row r="48" spans="14:20" ht="15.75" thickBot="1" x14ac:dyDescent="0.3">
      <c r="N48" s="128"/>
      <c r="O48" s="125" t="s">
        <v>443</v>
      </c>
      <c r="P48" s="126"/>
      <c r="Q48" s="84">
        <f>SUM(Q43:Q47)</f>
        <v>363106</v>
      </c>
      <c r="R48" s="108">
        <f>SUM(R43:R47)</f>
        <v>380029.68144000007</v>
      </c>
      <c r="S48" s="111">
        <f>SUM(S43:S47)</f>
        <v>428707</v>
      </c>
      <c r="T48" s="109">
        <f>SUM(T43:T47)</f>
        <v>460714.90192804328</v>
      </c>
    </row>
    <row r="49" spans="14:20" ht="15.75" thickBot="1" x14ac:dyDescent="0.3">
      <c r="N49" s="128"/>
      <c r="O49" s="140" t="s">
        <v>4</v>
      </c>
      <c r="P49" s="89" t="s">
        <v>446</v>
      </c>
      <c r="Q49" s="79">
        <v>116021</v>
      </c>
      <c r="R49" s="79">
        <v>117135.25310999999</v>
      </c>
      <c r="S49" s="84">
        <v>79882</v>
      </c>
      <c r="T49" s="101">
        <v>82678.291389382503</v>
      </c>
    </row>
    <row r="50" spans="14:20" ht="15.75" thickBot="1" x14ac:dyDescent="0.3">
      <c r="N50" s="128"/>
      <c r="O50" s="129"/>
      <c r="P50" s="87" t="s">
        <v>377</v>
      </c>
      <c r="Q50" s="81">
        <v>31257</v>
      </c>
      <c r="R50" s="79">
        <v>36503.803609999995</v>
      </c>
      <c r="S50" s="80">
        <v>19995</v>
      </c>
      <c r="T50" s="101">
        <v>20695.187988472499</v>
      </c>
    </row>
    <row r="51" spans="14:20" ht="15.75" thickBot="1" x14ac:dyDescent="0.3">
      <c r="N51" s="129"/>
      <c r="O51" s="125" t="s">
        <v>443</v>
      </c>
      <c r="P51" s="126"/>
      <c r="Q51" s="111">
        <f>SUM(Q49:Q50)</f>
        <v>147278</v>
      </c>
      <c r="R51" s="108">
        <f>SUM(R49:R50)</f>
        <v>153639.05671999999</v>
      </c>
      <c r="S51" s="111">
        <f>SUM(S49:S50)</f>
        <v>99877</v>
      </c>
      <c r="T51" s="109">
        <f>SUM(T49:T50)</f>
        <v>103373.47937785499</v>
      </c>
    </row>
    <row r="63" spans="14:20" x14ac:dyDescent="0.25">
      <c r="N63" s="78"/>
      <c r="O63" s="78"/>
    </row>
    <row r="65" spans="14:15" x14ac:dyDescent="0.25">
      <c r="N65" s="78"/>
      <c r="O65" s="78"/>
    </row>
    <row r="66" spans="14:15" x14ac:dyDescent="0.25">
      <c r="N66" s="78"/>
      <c r="O66" s="78"/>
    </row>
    <row r="70" spans="14:15" x14ac:dyDescent="0.25">
      <c r="N70" s="78"/>
      <c r="O70" s="78"/>
    </row>
  </sheetData>
  <mergeCells count="21">
    <mergeCell ref="N32:P32"/>
    <mergeCell ref="O33:O38"/>
    <mergeCell ref="O40:O41"/>
    <mergeCell ref="O43:O47"/>
    <mergeCell ref="O49:O50"/>
    <mergeCell ref="O39:P39"/>
    <mergeCell ref="B3:K3"/>
    <mergeCell ref="B15:C15"/>
    <mergeCell ref="B5:B9"/>
    <mergeCell ref="B10:B14"/>
    <mergeCell ref="J4:K4"/>
    <mergeCell ref="B29:C29"/>
    <mergeCell ref="B20:B24"/>
    <mergeCell ref="B25:B28"/>
    <mergeCell ref="O42:P42"/>
    <mergeCell ref="O51:P51"/>
    <mergeCell ref="O48:P48"/>
    <mergeCell ref="N43:N51"/>
    <mergeCell ref="N33:N42"/>
    <mergeCell ref="J19:K19"/>
    <mergeCell ref="B18:K1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FD35-B2E7-4766-843D-1A9D9736D957}">
  <sheetPr codeName="Sheet1">
    <pageSetUpPr fitToPage="1"/>
  </sheetPr>
  <dimension ref="A1:F27"/>
  <sheetViews>
    <sheetView workbookViewId="0">
      <selection activeCell="E6" sqref="E6"/>
    </sheetView>
  </sheetViews>
  <sheetFormatPr defaultColWidth="8.85546875" defaultRowHeight="15" x14ac:dyDescent="0.25"/>
  <cols>
    <col min="1" max="1" width="43" style="6" customWidth="1"/>
    <col min="2" max="2" width="11.7109375" style="6" bestFit="1" customWidth="1"/>
    <col min="3" max="3" width="12" style="6" customWidth="1"/>
    <col min="4" max="5" width="10.42578125" style="6" bestFit="1" customWidth="1"/>
    <col min="6" max="16384" width="8.85546875" style="6"/>
  </cols>
  <sheetData>
    <row r="1" spans="1:6" ht="13.9" x14ac:dyDescent="0.25">
      <c r="A1" s="6" t="s">
        <v>425</v>
      </c>
    </row>
    <row r="2" spans="1:6" ht="13.9" x14ac:dyDescent="0.25">
      <c r="A2" s="6" t="s">
        <v>423</v>
      </c>
    </row>
    <row r="3" spans="1:6" ht="13.9" x14ac:dyDescent="0.25">
      <c r="A3" s="6" t="s">
        <v>424</v>
      </c>
    </row>
    <row r="5" spans="1:6" s="71" customFormat="1" ht="60" customHeight="1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ht="13.9" x14ac:dyDescent="0.25">
      <c r="A6" s="16" t="s">
        <v>15</v>
      </c>
      <c r="B6" s="17">
        <f>SUM(B7:B27)</f>
        <v>97605.011530000003</v>
      </c>
      <c r="C6" s="17">
        <f>SUM(C7:C27)</f>
        <v>115931.19750708686</v>
      </c>
      <c r="D6" s="17">
        <f>SUM(D7:D27)</f>
        <v>-18326.18597708688</v>
      </c>
      <c r="E6" s="18">
        <f>IFERROR(D6/C6,100%)</f>
        <v>-0.15807812194786136</v>
      </c>
      <c r="F6" s="19"/>
    </row>
    <row r="7" spans="1:6" ht="13.9" x14ac:dyDescent="0.25">
      <c r="A7" s="15" t="s">
        <v>0</v>
      </c>
      <c r="B7" s="13">
        <v>877.49450000000002</v>
      </c>
      <c r="C7" s="13">
        <v>0</v>
      </c>
      <c r="D7" s="13">
        <f>B7-C7</f>
        <v>877.49450000000002</v>
      </c>
      <c r="E7" s="14">
        <f t="shared" ref="E7:E27" si="0">IFERROR(D7/C7,100%)</f>
        <v>1</v>
      </c>
      <c r="F7" s="7" t="str">
        <f>IF(ABS(D7)&gt;='Var Criteria'!$B$7,"Yes",IF(AND(ABS(D7)&gt;='Var Criteria'!$D$7,ABS(E7)&gt;'Var Criteria'!$E$7),"Yes",""))</f>
        <v/>
      </c>
    </row>
    <row r="8" spans="1:6" ht="13.9" x14ac:dyDescent="0.25">
      <c r="A8" s="15" t="s">
        <v>16</v>
      </c>
      <c r="B8" s="13">
        <v>273.733</v>
      </c>
      <c r="C8" s="13">
        <v>695.4376631624998</v>
      </c>
      <c r="D8" s="13">
        <f t="shared" ref="D8:D27" si="1">B8-C8</f>
        <v>-421.7046631624998</v>
      </c>
      <c r="E8" s="14">
        <f t="shared" si="0"/>
        <v>-0.60638743844387089</v>
      </c>
      <c r="F8" s="7" t="str">
        <f>IF(ABS(D8)&gt;='Var Criteria'!$B$7,"Yes",IF(AND(ABS(D8)&gt;='Var Criteria'!$D$7,ABS(E8)&gt;'Var Criteria'!$E$7),"Yes",""))</f>
        <v/>
      </c>
    </row>
    <row r="9" spans="1:6" ht="13.9" x14ac:dyDescent="0.25">
      <c r="A9" s="15" t="s">
        <v>17</v>
      </c>
      <c r="B9" s="13">
        <v>6430.5330000000004</v>
      </c>
      <c r="C9" s="13">
        <v>17675.186159523135</v>
      </c>
      <c r="D9" s="13">
        <f t="shared" si="1"/>
        <v>-11244.653159523135</v>
      </c>
      <c r="E9" s="14">
        <f t="shared" si="0"/>
        <v>-0.63618301148498391</v>
      </c>
      <c r="F9" s="7" t="str">
        <f>IF(ABS(D9)&gt;='Var Criteria'!$B$7,"Yes",IF(AND(ABS(D9)&gt;='Var Criteria'!$D$7,ABS(E9)&gt;'Var Criteria'!$E$7),"Yes",""))</f>
        <v>Yes</v>
      </c>
    </row>
    <row r="10" spans="1:6" ht="13.9" x14ac:dyDescent="0.25">
      <c r="A10" s="15" t="s">
        <v>104</v>
      </c>
      <c r="B10" s="13">
        <v>1099.5043000000001</v>
      </c>
      <c r="C10" s="13">
        <v>2257.9941495825005</v>
      </c>
      <c r="D10" s="13">
        <f t="shared" si="1"/>
        <v>-1158.4898495825005</v>
      </c>
      <c r="E10" s="14">
        <f t="shared" si="0"/>
        <v>-0.51306149300550818</v>
      </c>
      <c r="F10" s="7" t="str">
        <f>IF(ABS(D10)&gt;='Var Criteria'!$B$7,"Yes",IF(AND(ABS(D10)&gt;='Var Criteria'!$D$7,ABS(E10)&gt;'Var Criteria'!$E$7),"Yes",""))</f>
        <v/>
      </c>
    </row>
    <row r="11" spans="1:6" ht="13.9" x14ac:dyDescent="0.25">
      <c r="A11" s="15" t="s">
        <v>18</v>
      </c>
      <c r="B11" s="13">
        <v>16176.884</v>
      </c>
      <c r="C11" s="13">
        <v>15663.824796905623</v>
      </c>
      <c r="D11" s="13">
        <f t="shared" si="1"/>
        <v>513.05920309437715</v>
      </c>
      <c r="E11" s="14">
        <f t="shared" si="0"/>
        <v>3.2754401287464069E-2</v>
      </c>
      <c r="F11" s="7" t="str">
        <f>IF(ABS(D11)&gt;='Var Criteria'!$B$7,"Yes",IF(AND(ABS(D11)&gt;='Var Criteria'!$D$7,ABS(E11)&gt;'Var Criteria'!$E$7),"Yes",""))</f>
        <v/>
      </c>
    </row>
    <row r="12" spans="1:6" ht="13.9" x14ac:dyDescent="0.25">
      <c r="A12" s="15" t="s">
        <v>19</v>
      </c>
      <c r="B12" s="13">
        <v>1176.6468300000001</v>
      </c>
      <c r="C12" s="13">
        <v>2177.9991244876082</v>
      </c>
      <c r="D12" s="13">
        <f t="shared" si="1"/>
        <v>-1001.3522944876081</v>
      </c>
      <c r="E12" s="14">
        <f t="shared" si="0"/>
        <v>-0.45975789578114923</v>
      </c>
      <c r="F12" s="7" t="str">
        <f>IF(ABS(D12)&gt;='Var Criteria'!$B$7,"Yes",IF(AND(ABS(D12)&gt;='Var Criteria'!$D$7,ABS(E12)&gt;'Var Criteria'!$E$7),"Yes",""))</f>
        <v/>
      </c>
    </row>
    <row r="13" spans="1:6" ht="13.9" x14ac:dyDescent="0.25">
      <c r="A13" s="15" t="s">
        <v>20</v>
      </c>
      <c r="B13" s="13">
        <v>704.07857999999999</v>
      </c>
      <c r="C13" s="13">
        <v>169.49189745507752</v>
      </c>
      <c r="D13" s="13">
        <f t="shared" si="1"/>
        <v>534.5866825449225</v>
      </c>
      <c r="E13" s="14">
        <f t="shared" si="0"/>
        <v>3.1540545039128518</v>
      </c>
      <c r="F13" s="7" t="str">
        <f>IF(ABS(D13)&gt;='Var Criteria'!$B$7,"Yes",IF(AND(ABS(D13)&gt;='Var Criteria'!$D$7,ABS(E13)&gt;'Var Criteria'!$E$7),"Yes",""))</f>
        <v/>
      </c>
    </row>
    <row r="14" spans="1:6" ht="13.9" x14ac:dyDescent="0.25">
      <c r="A14" s="15" t="s">
        <v>21</v>
      </c>
      <c r="B14" s="13">
        <v>910.58048999999994</v>
      </c>
      <c r="C14" s="13">
        <v>917.28439713000012</v>
      </c>
      <c r="D14" s="13">
        <f t="shared" si="1"/>
        <v>-6.7039071300001751</v>
      </c>
      <c r="E14" s="14">
        <f t="shared" si="0"/>
        <v>-7.3084281723044273E-3</v>
      </c>
      <c r="F14" s="7" t="str">
        <f>IF(ABS(D14)&gt;='Var Criteria'!$B$7,"Yes",IF(AND(ABS(D14)&gt;='Var Criteria'!$D$7,ABS(E14)&gt;'Var Criteria'!$E$7),"Yes",""))</f>
        <v/>
      </c>
    </row>
    <row r="15" spans="1:6" ht="13.9" x14ac:dyDescent="0.25">
      <c r="A15" s="15" t="s">
        <v>22</v>
      </c>
      <c r="B15" s="13">
        <v>37726.231</v>
      </c>
      <c r="C15" s="13">
        <v>40278.506368360766</v>
      </c>
      <c r="D15" s="13">
        <f t="shared" si="1"/>
        <v>-2552.2753683607662</v>
      </c>
      <c r="E15" s="14">
        <f t="shared" si="0"/>
        <v>-6.336569050051985E-2</v>
      </c>
      <c r="F15" s="7" t="str">
        <f>IF(ABS(D15)&gt;='Var Criteria'!$B$7,"Yes",IF(AND(ABS(D15)&gt;='Var Criteria'!$D$7,ABS(E15)&gt;'Var Criteria'!$E$7),"Yes",""))</f>
        <v/>
      </c>
    </row>
    <row r="16" spans="1:6" ht="13.9" x14ac:dyDescent="0.25">
      <c r="A16" s="15" t="s">
        <v>23</v>
      </c>
      <c r="B16" s="13">
        <v>2713.4595199999999</v>
      </c>
      <c r="C16" s="13">
        <v>4560.5732271831384</v>
      </c>
      <c r="D16" s="13">
        <f t="shared" si="1"/>
        <v>-1847.1137071831386</v>
      </c>
      <c r="E16" s="14">
        <f t="shared" si="0"/>
        <v>-0.40501788156223023</v>
      </c>
      <c r="F16" s="7" t="str">
        <f>IF(ABS(D16)&gt;='Var Criteria'!$B$7,"Yes",IF(AND(ABS(D16)&gt;='Var Criteria'!$D$7,ABS(E16)&gt;'Var Criteria'!$E$7),"Yes",""))</f>
        <v/>
      </c>
    </row>
    <row r="17" spans="1:6" ht="13.9" x14ac:dyDescent="0.25">
      <c r="A17" s="15" t="s">
        <v>24</v>
      </c>
      <c r="B17" s="13">
        <v>165.48400000000001</v>
      </c>
      <c r="C17" s="13">
        <v>787.96421443512907</v>
      </c>
      <c r="D17" s="13">
        <f t="shared" si="1"/>
        <v>-622.48021443512903</v>
      </c>
      <c r="E17" s="14">
        <f t="shared" si="0"/>
        <v>-0.789985386432008</v>
      </c>
      <c r="F17" s="7" t="str">
        <f>IF(ABS(D17)&gt;='Var Criteria'!$B$7,"Yes",IF(AND(ABS(D17)&gt;='Var Criteria'!$D$7,ABS(E17)&gt;'Var Criteria'!$E$7),"Yes",""))</f>
        <v/>
      </c>
    </row>
    <row r="18" spans="1:6" ht="13.9" x14ac:dyDescent="0.25">
      <c r="A18" s="15" t="s">
        <v>25</v>
      </c>
      <c r="B18" s="13">
        <v>3337.9690000000001</v>
      </c>
      <c r="C18" s="13">
        <v>7617.9321749699984</v>
      </c>
      <c r="D18" s="13">
        <f t="shared" si="1"/>
        <v>-4279.9631749699984</v>
      </c>
      <c r="E18" s="14">
        <f t="shared" si="0"/>
        <v>-0.56182741939243563</v>
      </c>
      <c r="F18" s="7" t="str">
        <f>IF(ABS(D18)&gt;='Var Criteria'!$B$7,"Yes",IF(AND(ABS(D18)&gt;='Var Criteria'!$D$7,ABS(E18)&gt;'Var Criteria'!$E$7),"Yes",""))</f>
        <v>Yes</v>
      </c>
    </row>
    <row r="19" spans="1:6" ht="13.9" x14ac:dyDescent="0.25">
      <c r="A19" s="15" t="s">
        <v>26</v>
      </c>
      <c r="B19" s="13">
        <v>1653.683</v>
      </c>
      <c r="C19" s="13">
        <v>1944.4155265574996</v>
      </c>
      <c r="D19" s="13">
        <f t="shared" si="1"/>
        <v>-290.73252655749957</v>
      </c>
      <c r="E19" s="14">
        <f t="shared" si="0"/>
        <v>-0.1495218087834489</v>
      </c>
      <c r="F19" s="7" t="str">
        <f>IF(ABS(D19)&gt;='Var Criteria'!$B$7,"Yes",IF(AND(ABS(D19)&gt;='Var Criteria'!$D$7,ABS(E19)&gt;'Var Criteria'!$E$7),"Yes",""))</f>
        <v/>
      </c>
    </row>
    <row r="20" spans="1:6" ht="13.9" x14ac:dyDescent="0.25">
      <c r="A20" s="15" t="s">
        <v>27</v>
      </c>
      <c r="B20" s="13">
        <v>2750.8870000000002</v>
      </c>
      <c r="C20" s="13">
        <v>1712.2298903928943</v>
      </c>
      <c r="D20" s="13">
        <f t="shared" si="1"/>
        <v>1038.6571096071059</v>
      </c>
      <c r="E20" s="14">
        <f t="shared" si="0"/>
        <v>0.60661078014983838</v>
      </c>
      <c r="F20" s="7" t="str">
        <f>IF(ABS(D20)&gt;='Var Criteria'!$B$7,"Yes",IF(AND(ABS(D20)&gt;='Var Criteria'!$D$7,ABS(E20)&gt;'Var Criteria'!$E$7),"Yes",""))</f>
        <v/>
      </c>
    </row>
    <row r="21" spans="1:6" ht="13.9" x14ac:dyDescent="0.25">
      <c r="A21" s="15" t="s">
        <v>28</v>
      </c>
      <c r="B21" s="13">
        <v>7281.7386500000002</v>
      </c>
      <c r="C21" s="13">
        <v>9149.9727819374984</v>
      </c>
      <c r="D21" s="13">
        <f t="shared" si="1"/>
        <v>-1868.2341319374982</v>
      </c>
      <c r="E21" s="14">
        <f t="shared" si="0"/>
        <v>-0.20417920101636644</v>
      </c>
      <c r="F21" s="7" t="str">
        <f>IF(ABS(D21)&gt;='Var Criteria'!$B$7,"Yes",IF(AND(ABS(D21)&gt;='Var Criteria'!$D$7,ABS(E21)&gt;'Var Criteria'!$E$7),"Yes",""))</f>
        <v/>
      </c>
    </row>
    <row r="22" spans="1:6" ht="13.9" x14ac:dyDescent="0.25">
      <c r="A22" s="15" t="s">
        <v>29</v>
      </c>
      <c r="B22" s="13">
        <v>3895.3947699999999</v>
      </c>
      <c r="C22" s="13">
        <v>4745.9754861524998</v>
      </c>
      <c r="D22" s="13">
        <f t="shared" si="1"/>
        <v>-850.58071615249992</v>
      </c>
      <c r="E22" s="14">
        <f t="shared" si="0"/>
        <v>-0.17922147272658051</v>
      </c>
      <c r="F22" s="7" t="str">
        <f>IF(ABS(D22)&gt;='Var Criteria'!$B$7,"Yes",IF(AND(ABS(D22)&gt;='Var Criteria'!$D$7,ABS(E22)&gt;'Var Criteria'!$E$7),"Yes",""))</f>
        <v/>
      </c>
    </row>
    <row r="23" spans="1:6" ht="13.9" x14ac:dyDescent="0.25">
      <c r="A23" s="15" t="s">
        <v>30</v>
      </c>
      <c r="B23" s="13">
        <v>507.74400000000003</v>
      </c>
      <c r="C23" s="13">
        <v>162.32318178078117</v>
      </c>
      <c r="D23" s="13">
        <f t="shared" si="1"/>
        <v>345.42081821921886</v>
      </c>
      <c r="E23" s="14">
        <f t="shared" si="0"/>
        <v>2.1279820567201093</v>
      </c>
      <c r="F23" s="7" t="str">
        <f>IF(ABS(D23)&gt;='Var Criteria'!$B$7,"Yes",IF(AND(ABS(D23)&gt;='Var Criteria'!$D$7,ABS(E23)&gt;'Var Criteria'!$E$7),"Yes",""))</f>
        <v/>
      </c>
    </row>
    <row r="24" spans="1:6" ht="13.9" x14ac:dyDescent="0.25">
      <c r="A24" s="15" t="s">
        <v>31</v>
      </c>
      <c r="B24" s="13">
        <v>988.65243000000009</v>
      </c>
      <c r="C24" s="13">
        <v>1705.4841855525658</v>
      </c>
      <c r="D24" s="13">
        <f t="shared" si="1"/>
        <v>-716.83175555256571</v>
      </c>
      <c r="E24" s="14">
        <f t="shared" si="0"/>
        <v>-0.4203098226444808</v>
      </c>
      <c r="F24" s="7" t="str">
        <f>IF(ABS(D24)&gt;='Var Criteria'!$B$7,"Yes",IF(AND(ABS(D24)&gt;='Var Criteria'!$D$7,ABS(E24)&gt;'Var Criteria'!$E$7),"Yes",""))</f>
        <v/>
      </c>
    </row>
    <row r="25" spans="1:6" ht="13.9" x14ac:dyDescent="0.25">
      <c r="A25" s="15" t="s">
        <v>32</v>
      </c>
      <c r="B25" s="13">
        <v>2878.0564599999998</v>
      </c>
      <c r="C25" s="13">
        <v>3018.7783588274997</v>
      </c>
      <c r="D25" s="13">
        <f t="shared" si="1"/>
        <v>-140.7218988274999</v>
      </c>
      <c r="E25" s="14">
        <f t="shared" si="0"/>
        <v>-4.6615512005378425E-2</v>
      </c>
      <c r="F25" s="7" t="str">
        <f>IF(ABS(D25)&gt;='Var Criteria'!$B$7,"Yes",IF(AND(ABS(D25)&gt;='Var Criteria'!$D$7,ABS(E25)&gt;'Var Criteria'!$E$7),"Yes",""))</f>
        <v/>
      </c>
    </row>
    <row r="26" spans="1:6" ht="13.9" x14ac:dyDescent="0.25">
      <c r="A26" s="15" t="s">
        <v>33</v>
      </c>
      <c r="B26" s="13">
        <v>2481.0940000000001</v>
      </c>
      <c r="C26" s="13"/>
      <c r="D26" s="13">
        <f t="shared" si="1"/>
        <v>2481.0940000000001</v>
      </c>
      <c r="E26" s="14">
        <f t="shared" si="0"/>
        <v>1</v>
      </c>
      <c r="F26" s="7" t="str">
        <f>IF(ABS(D26)&gt;='Var Criteria'!$B$7,"Yes",IF(AND(ABS(D26)&gt;='Var Criteria'!$D$7,ABS(E26)&gt;'Var Criteria'!$E$7),"Yes",""))</f>
        <v/>
      </c>
    </row>
    <row r="27" spans="1:6" ht="13.9" x14ac:dyDescent="0.25">
      <c r="A27" s="15" t="s">
        <v>34</v>
      </c>
      <c r="B27" s="13">
        <v>3575.163</v>
      </c>
      <c r="C27" s="13">
        <v>689.82392269016987</v>
      </c>
      <c r="D27" s="13">
        <f t="shared" si="1"/>
        <v>2885.3390773098299</v>
      </c>
      <c r="E27" s="14">
        <f t="shared" si="0"/>
        <v>4.1827182015630999</v>
      </c>
      <c r="F27" s="7" t="str">
        <f>IF(ABS(D27)&gt;='Var Criteria'!$B$7,"Yes",IF(AND(ABS(D27)&gt;='Var Criteria'!$D$7,ABS(E27)&gt;'Var Criteria'!$E$7),"Yes",""))</f>
        <v>Yes</v>
      </c>
    </row>
  </sheetData>
  <pageMargins left="0.2" right="0.2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16ED-0B9C-4E05-9E5C-2C656934F1CB}">
  <sheetPr codeName="Sheet2"/>
  <dimension ref="A1:F178"/>
  <sheetViews>
    <sheetView workbookViewId="0">
      <selection activeCell="C6" sqref="C6"/>
    </sheetView>
  </sheetViews>
  <sheetFormatPr defaultColWidth="8.85546875" defaultRowHeight="15" x14ac:dyDescent="0.25"/>
  <cols>
    <col min="1" max="1" width="50.5703125" style="6" bestFit="1" customWidth="1"/>
    <col min="2" max="2" width="13.42578125" style="6" customWidth="1"/>
    <col min="3" max="3" width="12.140625" style="6" customWidth="1"/>
    <col min="4" max="4" width="12.7109375" style="6" customWidth="1"/>
    <col min="5" max="5" width="9.7109375" style="6" customWidth="1"/>
    <col min="6" max="6" width="10" style="6" customWidth="1"/>
    <col min="7" max="16384" width="8.85546875" style="6"/>
  </cols>
  <sheetData>
    <row r="1" spans="1:6" ht="13.9" x14ac:dyDescent="0.25">
      <c r="A1" s="6" t="s">
        <v>425</v>
      </c>
    </row>
    <row r="2" spans="1:6" ht="13.9" x14ac:dyDescent="0.25">
      <c r="A2" s="6" t="s">
        <v>423</v>
      </c>
    </row>
    <row r="3" spans="1:6" ht="13.9" x14ac:dyDescent="0.25">
      <c r="A3" s="6" t="s">
        <v>426</v>
      </c>
    </row>
    <row r="5" spans="1:6" s="71" customFormat="1" ht="60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ht="13.9" x14ac:dyDescent="0.25">
      <c r="A6" s="16" t="s">
        <v>102</v>
      </c>
      <c r="B6" s="17">
        <f>SUM(B7,B19,B57,B59,B61,B64,B73,B75,B80,B138,B157)</f>
        <v>400820.15116172505</v>
      </c>
      <c r="C6" s="17">
        <f>SUM(C7,C19,C57,C59,C61,C64,C73,C75,C80,C138,C157)</f>
        <v>444424.70992036891</v>
      </c>
      <c r="D6" s="17">
        <f>SUM(D7,D19,D57,D59,D61,D64,D73,D75,D80,D138,D157)</f>
        <v>-43604.55875864382</v>
      </c>
      <c r="E6" s="18">
        <f t="shared" ref="E6:E61" si="0">IFERROR(D6/C6,100%)</f>
        <v>-9.8114613758665203E-2</v>
      </c>
      <c r="F6" s="19"/>
    </row>
    <row r="7" spans="1:6" ht="13.9" x14ac:dyDescent="0.25">
      <c r="A7" s="20" t="s">
        <v>88</v>
      </c>
      <c r="B7" s="21">
        <f>SUM(B8:B18)</f>
        <v>51651.684999999998</v>
      </c>
      <c r="C7" s="21">
        <f>SUM(C8:C18)</f>
        <v>61288.521896475002</v>
      </c>
      <c r="D7" s="21">
        <f>SUM(D8:D18)</f>
        <v>-9636.8368964749934</v>
      </c>
      <c r="E7" s="22">
        <f t="shared" si="0"/>
        <v>-0.15723722155925013</v>
      </c>
      <c r="F7" s="23"/>
    </row>
    <row r="8" spans="1:6" ht="13.9" x14ac:dyDescent="0.25">
      <c r="A8" s="12" t="s">
        <v>105</v>
      </c>
      <c r="B8" s="8">
        <v>3343.1882700000001</v>
      </c>
      <c r="C8" s="8">
        <v>2407.5612264375</v>
      </c>
      <c r="D8" s="8">
        <f t="shared" ref="D8:D18" si="1">B8-C8</f>
        <v>935.62704356250015</v>
      </c>
      <c r="E8" s="9">
        <f t="shared" si="0"/>
        <v>0.38862024910866327</v>
      </c>
      <c r="F8" s="7" t="str">
        <f>IF(ABS(D8)&gt;='Var Criteria'!$G$7,"Yes",IF(AND(ABS(D8)&gt;='Var Criteria'!$I$7,ABS(E8)&gt;'Var Criteria'!$J$7),"Yes",""))</f>
        <v/>
      </c>
    </row>
    <row r="9" spans="1:6" ht="13.9" x14ac:dyDescent="0.25">
      <c r="A9" s="12" t="s">
        <v>106</v>
      </c>
      <c r="B9" s="8">
        <v>1647.23981</v>
      </c>
      <c r="C9" s="8">
        <v>2341.2581121374997</v>
      </c>
      <c r="D9" s="8">
        <f t="shared" si="1"/>
        <v>-694.01830213749963</v>
      </c>
      <c r="E9" s="9">
        <f t="shared" si="0"/>
        <v>-0.29642964119999626</v>
      </c>
      <c r="F9" s="7" t="str">
        <f>IF(ABS(D9)&gt;='Var Criteria'!$G$7,"Yes",IF(AND(ABS(D9)&gt;='Var Criteria'!$I$7,ABS(E9)&gt;'Var Criteria'!$J$7),"Yes",""))</f>
        <v/>
      </c>
    </row>
    <row r="10" spans="1:6" ht="13.9" x14ac:dyDescent="0.25">
      <c r="A10" s="12" t="s">
        <v>111</v>
      </c>
      <c r="B10" s="8">
        <v>550.81911000000002</v>
      </c>
      <c r="C10" s="8">
        <v>737.9792572949998</v>
      </c>
      <c r="D10" s="8">
        <f t="shared" si="1"/>
        <v>-187.16014729499977</v>
      </c>
      <c r="E10" s="9">
        <f t="shared" si="0"/>
        <v>-0.25361166380342365</v>
      </c>
      <c r="F10" s="7" t="str">
        <f>IF(ABS(D10)&gt;='Var Criteria'!$G$7,"Yes",IF(AND(ABS(D10)&gt;='Var Criteria'!$I$7,ABS(E10)&gt;'Var Criteria'!$J$7),"Yes",""))</f>
        <v/>
      </c>
    </row>
    <row r="11" spans="1:6" ht="13.9" x14ac:dyDescent="0.25">
      <c r="A11" s="12" t="s">
        <v>112</v>
      </c>
      <c r="B11" s="8">
        <v>780.27975000000004</v>
      </c>
      <c r="C11" s="8">
        <v>708.59180625750002</v>
      </c>
      <c r="D11" s="8">
        <f t="shared" si="1"/>
        <v>71.687943742500011</v>
      </c>
      <c r="E11" s="9">
        <f t="shared" si="0"/>
        <v>0.10116959173028997</v>
      </c>
      <c r="F11" s="7" t="str">
        <f>IF(ABS(D11)&gt;='Var Criteria'!$G$7,"Yes",IF(AND(ABS(D11)&gt;='Var Criteria'!$I$7,ABS(E11)&gt;'Var Criteria'!$J$7),"Yes",""))</f>
        <v/>
      </c>
    </row>
    <row r="12" spans="1:6" ht="13.9" x14ac:dyDescent="0.25">
      <c r="A12" s="12" t="s">
        <v>113</v>
      </c>
      <c r="B12" s="8">
        <v>8783.9679700000015</v>
      </c>
      <c r="C12" s="8">
        <v>8054.2282986674991</v>
      </c>
      <c r="D12" s="8">
        <f t="shared" si="1"/>
        <v>729.73967133250244</v>
      </c>
      <c r="E12" s="9">
        <f t="shared" si="0"/>
        <v>9.0603301057809768E-2</v>
      </c>
      <c r="F12" s="7" t="str">
        <f>IF(ABS(D12)&gt;='Var Criteria'!$G$7,"Yes",IF(AND(ABS(D12)&gt;='Var Criteria'!$I$7,ABS(E12)&gt;'Var Criteria'!$J$7),"Yes",""))</f>
        <v/>
      </c>
    </row>
    <row r="13" spans="1:6" ht="13.9" x14ac:dyDescent="0.25">
      <c r="A13" s="12" t="s">
        <v>114</v>
      </c>
      <c r="B13" s="8">
        <v>5340.2783799999997</v>
      </c>
      <c r="C13" s="8">
        <v>5571.6146563274988</v>
      </c>
      <c r="D13" s="8">
        <f t="shared" si="1"/>
        <v>-231.33627632749904</v>
      </c>
      <c r="E13" s="9">
        <f t="shared" si="0"/>
        <v>-4.1520508972166276E-2</v>
      </c>
      <c r="F13" s="7" t="str">
        <f>IF(ABS(D13)&gt;='Var Criteria'!$G$7,"Yes",IF(AND(ABS(D13)&gt;='Var Criteria'!$I$7,ABS(E13)&gt;'Var Criteria'!$J$7),"Yes",""))</f>
        <v/>
      </c>
    </row>
    <row r="14" spans="1:6" ht="13.9" x14ac:dyDescent="0.25">
      <c r="A14" s="12" t="s">
        <v>107</v>
      </c>
      <c r="B14" s="8">
        <v>6843.6344000000008</v>
      </c>
      <c r="C14" s="8">
        <v>13276.664704327501</v>
      </c>
      <c r="D14" s="8">
        <f t="shared" si="1"/>
        <v>-6433.0303043274998</v>
      </c>
      <c r="E14" s="9">
        <f t="shared" si="0"/>
        <v>-0.48453662479181742</v>
      </c>
      <c r="F14" s="7" t="str">
        <f>IF(ABS(D14)&gt;='Var Criteria'!$G$7,"Yes",IF(AND(ABS(D14)&gt;='Var Criteria'!$I$7,ABS(E14)&gt;'Var Criteria'!$J$7),"Yes",""))</f>
        <v>Yes</v>
      </c>
    </row>
    <row r="15" spans="1:6" ht="13.9" x14ac:dyDescent="0.25">
      <c r="A15" s="12" t="s">
        <v>108</v>
      </c>
      <c r="B15" s="8">
        <v>8117.3885</v>
      </c>
      <c r="C15" s="8">
        <v>6511.3427169224997</v>
      </c>
      <c r="D15" s="8">
        <f t="shared" si="1"/>
        <v>1606.0457830775003</v>
      </c>
      <c r="E15" s="9">
        <f t="shared" si="0"/>
        <v>0.24665354795463396</v>
      </c>
      <c r="F15" s="7" t="str">
        <f>IF(ABS(D15)&gt;='Var Criteria'!$G$7,"Yes",IF(AND(ABS(D15)&gt;='Var Criteria'!$I$7,ABS(E15)&gt;'Var Criteria'!$J$7),"Yes",""))</f>
        <v/>
      </c>
    </row>
    <row r="16" spans="1:6" ht="13.9" x14ac:dyDescent="0.25">
      <c r="A16" s="12" t="s">
        <v>115</v>
      </c>
      <c r="B16" s="8">
        <v>13465.005800000001</v>
      </c>
      <c r="C16" s="8">
        <v>14786.652502124998</v>
      </c>
      <c r="D16" s="8">
        <f t="shared" si="1"/>
        <v>-1321.6467021249973</v>
      </c>
      <c r="E16" s="9">
        <f t="shared" si="0"/>
        <v>-8.9381061868807885E-2</v>
      </c>
      <c r="F16" s="7" t="str">
        <f>IF(ABS(D16)&gt;='Var Criteria'!$G$7,"Yes",IF(AND(ABS(D16)&gt;='Var Criteria'!$I$7,ABS(E16)&gt;'Var Criteria'!$J$7),"Yes",""))</f>
        <v/>
      </c>
    </row>
    <row r="17" spans="1:6" ht="13.9" x14ac:dyDescent="0.25">
      <c r="A17" s="12" t="s">
        <v>109</v>
      </c>
      <c r="B17" s="8">
        <v>2779.8830099999996</v>
      </c>
      <c r="C17" s="8">
        <v>6468.8807862224994</v>
      </c>
      <c r="D17" s="8">
        <f t="shared" si="1"/>
        <v>-3688.9977762224999</v>
      </c>
      <c r="E17" s="9">
        <f t="shared" si="0"/>
        <v>-0.57026831968821745</v>
      </c>
      <c r="F17" s="7" t="str">
        <f>IF(ABS(D17)&gt;='Var Criteria'!$G$7,"Yes",IF(AND(ABS(D17)&gt;='Var Criteria'!$I$7,ABS(E17)&gt;'Var Criteria'!$J$7),"Yes",""))</f>
        <v/>
      </c>
    </row>
    <row r="18" spans="1:6" ht="13.9" x14ac:dyDescent="0.25">
      <c r="A18" s="12" t="s">
        <v>110</v>
      </c>
      <c r="B18" s="8"/>
      <c r="C18" s="8">
        <v>423.747829755</v>
      </c>
      <c r="D18" s="8">
        <f t="shared" si="1"/>
        <v>-423.747829755</v>
      </c>
      <c r="E18" s="9">
        <f t="shared" si="0"/>
        <v>-1</v>
      </c>
      <c r="F18" s="7" t="str">
        <f>IF(ABS(D18)&gt;='Var Criteria'!$G$7,"Yes",IF(AND(ABS(D18)&gt;='Var Criteria'!$I$7,ABS(E18)&gt;'Var Criteria'!$J$7),"Yes",""))</f>
        <v/>
      </c>
    </row>
    <row r="19" spans="1:6" ht="13.9" x14ac:dyDescent="0.25">
      <c r="A19" s="20" t="s">
        <v>89</v>
      </c>
      <c r="B19" s="21">
        <f>SUM(B20:B56)</f>
        <v>11739.183750000004</v>
      </c>
      <c r="C19" s="21">
        <f>SUM(C20:C56)</f>
        <v>25739.305351484611</v>
      </c>
      <c r="D19" s="21">
        <f>SUM(D20:D56)</f>
        <v>-14000.121601484616</v>
      </c>
      <c r="E19" s="22">
        <f t="shared" si="0"/>
        <v>-0.5439199469568089</v>
      </c>
      <c r="F19" s="23"/>
    </row>
    <row r="20" spans="1:6" ht="13.9" x14ac:dyDescent="0.25">
      <c r="A20" s="12" t="s">
        <v>35</v>
      </c>
      <c r="B20" s="8">
        <v>483.7561</v>
      </c>
      <c r="C20" s="8">
        <v>612.4062635549999</v>
      </c>
      <c r="D20" s="8">
        <f t="shared" ref="D20:D56" si="2">B20-C20</f>
        <v>-128.65016355499989</v>
      </c>
      <c r="E20" s="9">
        <f t="shared" si="0"/>
        <v>-0.21007323277229331</v>
      </c>
      <c r="F20" s="7" t="str">
        <f>IF(ABS(D20)&gt;='Var Criteria'!$G$7,"Yes",IF(AND(ABS(D20)&gt;='Var Criteria'!$I$7,ABS(E20)&gt;'Var Criteria'!$J$7),"Yes",""))</f>
        <v/>
      </c>
    </row>
    <row r="21" spans="1:6" ht="13.9" x14ac:dyDescent="0.25">
      <c r="A21" s="12" t="s">
        <v>36</v>
      </c>
      <c r="B21" s="8">
        <v>462.73113000000001</v>
      </c>
      <c r="C21" s="8">
        <v>2078.7066849599996</v>
      </c>
      <c r="D21" s="8">
        <f t="shared" si="2"/>
        <v>-1615.9755549599995</v>
      </c>
      <c r="E21" s="9">
        <f t="shared" si="0"/>
        <v>-0.77739469769930314</v>
      </c>
      <c r="F21" s="7" t="str">
        <f>IF(ABS(D21)&gt;='Var Criteria'!$G$7,"Yes",IF(AND(ABS(D21)&gt;='Var Criteria'!$I$7,ABS(E21)&gt;'Var Criteria'!$J$7),"Yes",""))</f>
        <v/>
      </c>
    </row>
    <row r="22" spans="1:6" ht="13.9" x14ac:dyDescent="0.25">
      <c r="A22" s="12" t="s">
        <v>116</v>
      </c>
      <c r="B22" s="8">
        <v>444.85865000000001</v>
      </c>
      <c r="C22" s="8">
        <v>2476.6422056999995</v>
      </c>
      <c r="D22" s="8">
        <f t="shared" ref="D22" si="3">B22-C22</f>
        <v>-2031.7835556999994</v>
      </c>
      <c r="E22" s="9">
        <f t="shared" ref="E22" si="4">IFERROR(D22/C22,100%)</f>
        <v>-0.82037831343738044</v>
      </c>
      <c r="F22" s="7" t="str">
        <f>IF(ABS(D22)&gt;='Var Criteria'!$G$7,"Yes",IF(AND(ABS(D22)&gt;='Var Criteria'!$I$7,ABS(E22)&gt;'Var Criteria'!$J$7),"Yes",""))</f>
        <v/>
      </c>
    </row>
    <row r="23" spans="1:6" ht="13.9" x14ac:dyDescent="0.25">
      <c r="A23" s="12" t="s">
        <v>37</v>
      </c>
      <c r="B23" s="8">
        <v>558.54783999999995</v>
      </c>
      <c r="C23" s="8">
        <v>1608.4604058749999</v>
      </c>
      <c r="D23" s="8">
        <f t="shared" si="2"/>
        <v>-1049.9125658749999</v>
      </c>
      <c r="E23" s="9">
        <f t="shared" si="0"/>
        <v>-0.65274380521903441</v>
      </c>
      <c r="F23" s="7" t="str">
        <f>IF(ABS(D23)&gt;='Var Criteria'!$G$7,"Yes",IF(AND(ABS(D23)&gt;='Var Criteria'!$I$7,ABS(E23)&gt;'Var Criteria'!$J$7),"Yes",""))</f>
        <v/>
      </c>
    </row>
    <row r="24" spans="1:6" ht="13.9" x14ac:dyDescent="0.25">
      <c r="A24" s="12" t="s">
        <v>38</v>
      </c>
      <c r="B24" s="8">
        <v>168.00832</v>
      </c>
      <c r="C24" s="8"/>
      <c r="D24" s="8">
        <f t="shared" si="2"/>
        <v>168.00832</v>
      </c>
      <c r="E24" s="9">
        <f t="shared" si="0"/>
        <v>1</v>
      </c>
      <c r="F24" s="7" t="str">
        <f>IF(ABS(D24)&gt;='Var Criteria'!$G$7,"Yes",IF(AND(ABS(D24)&gt;='Var Criteria'!$I$7,ABS(E24)&gt;'Var Criteria'!$J$7),"Yes",""))</f>
        <v/>
      </c>
    </row>
    <row r="25" spans="1:6" ht="13.9" x14ac:dyDescent="0.25">
      <c r="A25" s="12" t="s">
        <v>39</v>
      </c>
      <c r="B25" s="8">
        <v>5836.0350099999996</v>
      </c>
      <c r="C25" s="8"/>
      <c r="D25" s="8">
        <f t="shared" si="2"/>
        <v>5836.0350099999996</v>
      </c>
      <c r="E25" s="9">
        <f t="shared" si="0"/>
        <v>1</v>
      </c>
      <c r="F25" s="7" t="str">
        <f>IF(ABS(D25)&gt;='Var Criteria'!$G$7,"Yes",IF(AND(ABS(D25)&gt;='Var Criteria'!$I$7,ABS(E25)&gt;'Var Criteria'!$J$7),"Yes",""))</f>
        <v>Yes</v>
      </c>
    </row>
    <row r="26" spans="1:6" ht="13.9" x14ac:dyDescent="0.25">
      <c r="A26" s="12" t="s">
        <v>40</v>
      </c>
      <c r="B26" s="8">
        <v>2.2025700000000001</v>
      </c>
      <c r="C26" s="8"/>
      <c r="D26" s="8">
        <f t="shared" si="2"/>
        <v>2.2025700000000001</v>
      </c>
      <c r="E26" s="9">
        <f t="shared" si="0"/>
        <v>1</v>
      </c>
      <c r="F26" s="7" t="str">
        <f>IF(ABS(D26)&gt;='Var Criteria'!$G$7,"Yes",IF(AND(ABS(D26)&gt;='Var Criteria'!$I$7,ABS(E26)&gt;'Var Criteria'!$J$7),"Yes",""))</f>
        <v/>
      </c>
    </row>
    <row r="27" spans="1:6" ht="13.9" x14ac:dyDescent="0.25">
      <c r="A27" s="12" t="s">
        <v>67</v>
      </c>
      <c r="B27" s="8"/>
      <c r="C27" s="8">
        <v>279.29206728000003</v>
      </c>
      <c r="D27" s="8">
        <f t="shared" si="2"/>
        <v>-279.29206728000003</v>
      </c>
      <c r="E27" s="9">
        <f t="shared" si="0"/>
        <v>-1</v>
      </c>
      <c r="F27" s="7" t="str">
        <f>IF(ABS(D27)&gt;='Var Criteria'!$G$7,"Yes",IF(AND(ABS(D27)&gt;='Var Criteria'!$I$7,ABS(E27)&gt;'Var Criteria'!$J$7),"Yes",""))</f>
        <v/>
      </c>
    </row>
    <row r="28" spans="1:6" ht="13.9" x14ac:dyDescent="0.25">
      <c r="A28" s="12" t="s">
        <v>41</v>
      </c>
      <c r="B28" s="8">
        <v>1.4653</v>
      </c>
      <c r="C28" s="8">
        <v>492.93739552499994</v>
      </c>
      <c r="D28" s="8">
        <f t="shared" si="2"/>
        <v>-491.47209552499993</v>
      </c>
      <c r="E28" s="9">
        <f t="shared" si="0"/>
        <v>-0.99702741156726526</v>
      </c>
      <c r="F28" s="7" t="str">
        <f>IF(ABS(D28)&gt;='Var Criteria'!$G$7,"Yes",IF(AND(ABS(D28)&gt;='Var Criteria'!$I$7,ABS(E28)&gt;'Var Criteria'!$J$7),"Yes",""))</f>
        <v/>
      </c>
    </row>
    <row r="29" spans="1:6" ht="13.9" x14ac:dyDescent="0.25">
      <c r="A29" s="12" t="s">
        <v>42</v>
      </c>
      <c r="B29" s="8">
        <v>-1879.8585399999999</v>
      </c>
      <c r="C29" s="8">
        <v>1677.8462189321197</v>
      </c>
      <c r="D29" s="8">
        <f t="shared" si="2"/>
        <v>-3557.7047589321196</v>
      </c>
      <c r="E29" s="9">
        <f t="shared" si="0"/>
        <v>-2.120399783239046</v>
      </c>
      <c r="F29" s="7" t="str">
        <f>IF(ABS(D29)&gt;='Var Criteria'!$G$7,"Yes",IF(AND(ABS(D29)&gt;='Var Criteria'!$I$7,ABS(E29)&gt;'Var Criteria'!$J$7),"Yes",""))</f>
        <v/>
      </c>
    </row>
    <row r="30" spans="1:6" ht="13.9" x14ac:dyDescent="0.25">
      <c r="A30" s="12" t="s">
        <v>43</v>
      </c>
      <c r="B30" s="8">
        <v>-32.125549999999997</v>
      </c>
      <c r="C30" s="8">
        <v>556.22822512499988</v>
      </c>
      <c r="D30" s="8">
        <f t="shared" si="2"/>
        <v>-588.35377512499986</v>
      </c>
      <c r="E30" s="9">
        <f t="shared" si="0"/>
        <v>-1.0577560586623962</v>
      </c>
      <c r="F30" s="7" t="str">
        <f>IF(ABS(D30)&gt;='Var Criteria'!$G$7,"Yes",IF(AND(ABS(D30)&gt;='Var Criteria'!$I$7,ABS(E30)&gt;'Var Criteria'!$J$7),"Yes",""))</f>
        <v/>
      </c>
    </row>
    <row r="31" spans="1:6" ht="13.9" x14ac:dyDescent="0.25">
      <c r="A31" s="12" t="s">
        <v>44</v>
      </c>
      <c r="B31" s="8">
        <v>1565.2943700000001</v>
      </c>
      <c r="C31" s="8"/>
      <c r="D31" s="8">
        <f t="shared" si="2"/>
        <v>1565.2943700000001</v>
      </c>
      <c r="E31" s="9">
        <f t="shared" si="0"/>
        <v>1</v>
      </c>
      <c r="F31" s="7" t="str">
        <f>IF(ABS(D31)&gt;='Var Criteria'!$G$7,"Yes",IF(AND(ABS(D31)&gt;='Var Criteria'!$I$7,ABS(E31)&gt;'Var Criteria'!$J$7),"Yes",""))</f>
        <v/>
      </c>
    </row>
    <row r="32" spans="1:6" ht="13.9" x14ac:dyDescent="0.25">
      <c r="A32" s="12" t="s">
        <v>68</v>
      </c>
      <c r="B32" s="8">
        <v>-7.3342200000000002</v>
      </c>
      <c r="C32" s="8">
        <v>8.4426812999999985</v>
      </c>
      <c r="D32" s="8">
        <f t="shared" ref="D32" si="5">B32-C32</f>
        <v>-15.776901299999999</v>
      </c>
      <c r="E32" s="9">
        <f t="shared" ref="E32" si="6">IFERROR(D32/C32,100%)</f>
        <v>-1.868707433028415</v>
      </c>
      <c r="F32" s="7" t="str">
        <f>IF(ABS(D32)&gt;='Var Criteria'!$G$7,"Yes",IF(AND(ABS(D32)&gt;='Var Criteria'!$I$7,ABS(E32)&gt;'Var Criteria'!$J$7),"Yes",""))</f>
        <v/>
      </c>
    </row>
    <row r="33" spans="1:6" ht="13.9" x14ac:dyDescent="0.25">
      <c r="A33" s="12" t="s">
        <v>117</v>
      </c>
      <c r="B33" s="8">
        <v>1.12873</v>
      </c>
      <c r="C33" s="8">
        <v>3839.9516990999987</v>
      </c>
      <c r="D33" s="8">
        <f t="shared" ref="D33" si="7">B33-C33</f>
        <v>-3838.8229690999988</v>
      </c>
      <c r="E33" s="9">
        <f t="shared" ref="E33" si="8">IFERROR(D33/C33,100%)</f>
        <v>-0.99970605619850261</v>
      </c>
      <c r="F33" s="7" t="str">
        <f>IF(ABS(D33)&gt;='Var Criteria'!$G$7,"Yes",IF(AND(ABS(D33)&gt;='Var Criteria'!$I$7,ABS(E33)&gt;'Var Criteria'!$J$7),"Yes",""))</f>
        <v/>
      </c>
    </row>
    <row r="34" spans="1:6" ht="13.9" x14ac:dyDescent="0.25">
      <c r="A34" s="12" t="s">
        <v>45</v>
      </c>
      <c r="B34" s="8">
        <v>1446.8336000000002</v>
      </c>
      <c r="C34" s="8"/>
      <c r="D34" s="8">
        <f t="shared" si="2"/>
        <v>1446.8336000000002</v>
      </c>
      <c r="E34" s="9">
        <f t="shared" si="0"/>
        <v>1</v>
      </c>
      <c r="F34" s="7" t="str">
        <f>IF(ABS(D34)&gt;='Var Criteria'!$G$7,"Yes",IF(AND(ABS(D34)&gt;='Var Criteria'!$I$7,ABS(E34)&gt;'Var Criteria'!$J$7),"Yes",""))</f>
        <v/>
      </c>
    </row>
    <row r="35" spans="1:6" ht="13.9" x14ac:dyDescent="0.25">
      <c r="A35" s="12" t="s">
        <v>46</v>
      </c>
      <c r="B35" s="8">
        <v>112.24716000000001</v>
      </c>
      <c r="C35" s="8">
        <v>62.402426999999996</v>
      </c>
      <c r="D35" s="8">
        <f t="shared" si="2"/>
        <v>49.844733000000012</v>
      </c>
      <c r="E35" s="9">
        <f t="shared" si="0"/>
        <v>0.7987627308149412</v>
      </c>
      <c r="F35" s="7" t="str">
        <f>IF(ABS(D35)&gt;='Var Criteria'!$G$7,"Yes",IF(AND(ABS(D35)&gt;='Var Criteria'!$I$7,ABS(E35)&gt;'Var Criteria'!$J$7),"Yes",""))</f>
        <v/>
      </c>
    </row>
    <row r="36" spans="1:6" ht="13.9" x14ac:dyDescent="0.25">
      <c r="A36" s="12" t="s">
        <v>47</v>
      </c>
      <c r="B36" s="8">
        <v>4.2138999999999998</v>
      </c>
      <c r="C36" s="8"/>
      <c r="D36" s="8">
        <f t="shared" si="2"/>
        <v>4.2138999999999998</v>
      </c>
      <c r="E36" s="9">
        <f t="shared" si="0"/>
        <v>1</v>
      </c>
      <c r="F36" s="7" t="str">
        <f>IF(ABS(D36)&gt;='Var Criteria'!$G$7,"Yes",IF(AND(ABS(D36)&gt;='Var Criteria'!$I$7,ABS(E36)&gt;'Var Criteria'!$J$7),"Yes",""))</f>
        <v/>
      </c>
    </row>
    <row r="37" spans="1:6" ht="13.9" x14ac:dyDescent="0.25">
      <c r="A37" s="12" t="s">
        <v>118</v>
      </c>
      <c r="B37" s="8">
        <v>74.390419999999992</v>
      </c>
      <c r="C37" s="8"/>
      <c r="D37" s="8">
        <f t="shared" si="2"/>
        <v>74.390419999999992</v>
      </c>
      <c r="E37" s="9">
        <f t="shared" si="0"/>
        <v>1</v>
      </c>
      <c r="F37" s="7" t="str">
        <f>IF(ABS(D37)&gt;='Var Criteria'!$G$7,"Yes",IF(AND(ABS(D37)&gt;='Var Criteria'!$I$7,ABS(E37)&gt;'Var Criteria'!$J$7),"Yes",""))</f>
        <v/>
      </c>
    </row>
    <row r="38" spans="1:6" ht="13.9" x14ac:dyDescent="0.25">
      <c r="A38" s="12" t="s">
        <v>48</v>
      </c>
      <c r="B38" s="8">
        <v>30.677919999999997</v>
      </c>
      <c r="C38" s="8"/>
      <c r="D38" s="8">
        <f t="shared" si="2"/>
        <v>30.677919999999997</v>
      </c>
      <c r="E38" s="9">
        <f t="shared" si="0"/>
        <v>1</v>
      </c>
      <c r="F38" s="7" t="str">
        <f>IF(ABS(D38)&gt;='Var Criteria'!$G$7,"Yes",IF(AND(ABS(D38)&gt;='Var Criteria'!$I$7,ABS(E38)&gt;'Var Criteria'!$J$7),"Yes",""))</f>
        <v/>
      </c>
    </row>
    <row r="39" spans="1:6" x14ac:dyDescent="0.25">
      <c r="A39" s="12" t="s">
        <v>49</v>
      </c>
      <c r="B39" s="8">
        <v>2308.98342</v>
      </c>
      <c r="C39" s="8"/>
      <c r="D39" s="8">
        <f t="shared" si="2"/>
        <v>2308.98342</v>
      </c>
      <c r="E39" s="9">
        <f t="shared" si="0"/>
        <v>1</v>
      </c>
      <c r="F39" s="7" t="str">
        <f>IF(ABS(D39)&gt;='Var Criteria'!$G$7,"Yes",IF(AND(ABS(D39)&gt;='Var Criteria'!$I$7,ABS(E39)&gt;'Var Criteria'!$J$7),"Yes",""))</f>
        <v/>
      </c>
    </row>
    <row r="40" spans="1:6" x14ac:dyDescent="0.25">
      <c r="A40" s="12" t="s">
        <v>50</v>
      </c>
      <c r="B40" s="8">
        <v>641.45697999999993</v>
      </c>
      <c r="C40" s="8">
        <v>2275.9716260699997</v>
      </c>
      <c r="D40" s="8">
        <f t="shared" si="2"/>
        <v>-1634.5146460699998</v>
      </c>
      <c r="E40" s="9">
        <f t="shared" si="0"/>
        <v>-0.71816125796452646</v>
      </c>
      <c r="F40" s="7" t="str">
        <f>IF(ABS(D40)&gt;='Var Criteria'!$G$7,"Yes",IF(AND(ABS(D40)&gt;='Var Criteria'!$I$7,ABS(E40)&gt;'Var Criteria'!$J$7),"Yes",""))</f>
        <v/>
      </c>
    </row>
    <row r="41" spans="1:6" x14ac:dyDescent="0.25">
      <c r="A41" s="12" t="s">
        <v>119</v>
      </c>
      <c r="B41" s="8">
        <v>0.96389999999999998</v>
      </c>
      <c r="C41" s="8"/>
      <c r="D41" s="8">
        <f t="shared" si="2"/>
        <v>0.96389999999999998</v>
      </c>
      <c r="E41" s="9">
        <f t="shared" si="0"/>
        <v>1</v>
      </c>
      <c r="F41" s="7" t="str">
        <f>IF(ABS(D41)&gt;='Var Criteria'!$G$7,"Yes",IF(AND(ABS(D41)&gt;='Var Criteria'!$I$7,ABS(E41)&gt;'Var Criteria'!$J$7),"Yes",""))</f>
        <v/>
      </c>
    </row>
    <row r="42" spans="1:6" x14ac:dyDescent="0.25">
      <c r="A42" s="12" t="s">
        <v>120</v>
      </c>
      <c r="B42" s="8">
        <v>-1000.72891</v>
      </c>
      <c r="C42" s="8"/>
      <c r="D42" s="8">
        <f t="shared" si="2"/>
        <v>-1000.72891</v>
      </c>
      <c r="E42" s="9">
        <f t="shared" si="0"/>
        <v>1</v>
      </c>
      <c r="F42" s="7" t="str">
        <f>IF(ABS(D42)&gt;='Var Criteria'!$G$7,"Yes",IF(AND(ABS(D42)&gt;='Var Criteria'!$I$7,ABS(E42)&gt;'Var Criteria'!$J$7),"Yes",""))</f>
        <v/>
      </c>
    </row>
    <row r="43" spans="1:6" x14ac:dyDescent="0.25">
      <c r="A43" s="12" t="s">
        <v>121</v>
      </c>
      <c r="B43" s="8">
        <v>-12.239180000000001</v>
      </c>
      <c r="C43" s="8"/>
      <c r="D43" s="8">
        <f t="shared" si="2"/>
        <v>-12.239180000000001</v>
      </c>
      <c r="E43" s="9">
        <f t="shared" si="0"/>
        <v>1</v>
      </c>
      <c r="F43" s="7" t="str">
        <f>IF(ABS(D43)&gt;='Var Criteria'!$G$7,"Yes",IF(AND(ABS(D43)&gt;='Var Criteria'!$I$7,ABS(E43)&gt;'Var Criteria'!$J$7),"Yes",""))</f>
        <v/>
      </c>
    </row>
    <row r="44" spans="1:6" x14ac:dyDescent="0.25">
      <c r="A44" s="12" t="s">
        <v>122</v>
      </c>
      <c r="B44" s="8">
        <v>-5.1860400000000002</v>
      </c>
      <c r="C44" s="8"/>
      <c r="D44" s="8">
        <f t="shared" si="2"/>
        <v>-5.1860400000000002</v>
      </c>
      <c r="E44" s="9">
        <f t="shared" si="0"/>
        <v>1</v>
      </c>
      <c r="F44" s="7" t="str">
        <f>IF(ABS(D44)&gt;='Var Criteria'!$G$7,"Yes",IF(AND(ABS(D44)&gt;='Var Criteria'!$I$7,ABS(E44)&gt;'Var Criteria'!$J$7),"Yes",""))</f>
        <v/>
      </c>
    </row>
    <row r="45" spans="1:6" x14ac:dyDescent="0.25">
      <c r="A45" s="12" t="s">
        <v>69</v>
      </c>
      <c r="B45" s="8"/>
      <c r="C45" s="8">
        <v>194.18166989999997</v>
      </c>
      <c r="D45" s="8">
        <f t="shared" si="2"/>
        <v>-194.18166989999997</v>
      </c>
      <c r="E45" s="9">
        <f t="shared" si="0"/>
        <v>-1</v>
      </c>
      <c r="F45" s="7" t="str">
        <f>IF(ABS(D45)&gt;='Var Criteria'!$G$7,"Yes",IF(AND(ABS(D45)&gt;='Var Criteria'!$I$7,ABS(E45)&gt;'Var Criteria'!$J$7),"Yes",""))</f>
        <v/>
      </c>
    </row>
    <row r="46" spans="1:6" x14ac:dyDescent="0.25">
      <c r="A46" s="12" t="s">
        <v>70</v>
      </c>
      <c r="B46" s="8"/>
      <c r="C46" s="8">
        <v>865.92544289999978</v>
      </c>
      <c r="D46" s="8">
        <f t="shared" si="2"/>
        <v>-865.92544289999978</v>
      </c>
      <c r="E46" s="9">
        <f t="shared" si="0"/>
        <v>-1</v>
      </c>
      <c r="F46" s="7" t="str">
        <f>IF(ABS(D46)&gt;='Var Criteria'!$G$7,"Yes",IF(AND(ABS(D46)&gt;='Var Criteria'!$I$7,ABS(E46)&gt;'Var Criteria'!$J$7),"Yes",""))</f>
        <v/>
      </c>
    </row>
    <row r="47" spans="1:6" x14ac:dyDescent="0.25">
      <c r="A47" s="12" t="s">
        <v>71</v>
      </c>
      <c r="B47" s="8"/>
      <c r="C47" s="8">
        <v>273.35490984</v>
      </c>
      <c r="D47" s="8">
        <f t="shared" si="2"/>
        <v>-273.35490984</v>
      </c>
      <c r="E47" s="9">
        <f t="shared" si="0"/>
        <v>-1</v>
      </c>
      <c r="F47" s="7" t="str">
        <f>IF(ABS(D47)&gt;='Var Criteria'!$G$7,"Yes",IF(AND(ABS(D47)&gt;='Var Criteria'!$I$7,ABS(E47)&gt;'Var Criteria'!$J$7),"Yes",""))</f>
        <v/>
      </c>
    </row>
    <row r="48" spans="1:6" x14ac:dyDescent="0.25">
      <c r="A48" s="12" t="s">
        <v>220</v>
      </c>
      <c r="B48" s="8">
        <v>27.458279999999998</v>
      </c>
      <c r="C48" s="8"/>
      <c r="D48" s="8">
        <f t="shared" si="2"/>
        <v>27.458279999999998</v>
      </c>
      <c r="E48" s="9">
        <f t="shared" si="0"/>
        <v>1</v>
      </c>
      <c r="F48" s="7" t="str">
        <f>IF(ABS(D48)&gt;='Var Criteria'!$G$7,"Yes",IF(AND(ABS(D48)&gt;='Var Criteria'!$I$7,ABS(E48)&gt;'Var Criteria'!$J$7),"Yes",""))</f>
        <v/>
      </c>
    </row>
    <row r="49" spans="1:6" x14ac:dyDescent="0.25">
      <c r="A49" s="12" t="s">
        <v>72</v>
      </c>
      <c r="B49" s="8"/>
      <c r="C49" s="8">
        <v>138.75363179999997</v>
      </c>
      <c r="D49" s="8">
        <f t="shared" si="2"/>
        <v>-138.75363179999997</v>
      </c>
      <c r="E49" s="9">
        <f t="shared" si="0"/>
        <v>-1</v>
      </c>
      <c r="F49" s="7" t="str">
        <f>IF(ABS(D49)&gt;='Var Criteria'!$G$7,"Yes",IF(AND(ABS(D49)&gt;='Var Criteria'!$I$7,ABS(E49)&gt;'Var Criteria'!$J$7),"Yes",""))</f>
        <v/>
      </c>
    </row>
    <row r="50" spans="1:6" x14ac:dyDescent="0.25">
      <c r="A50" s="12" t="s">
        <v>73</v>
      </c>
      <c r="B50" s="8"/>
      <c r="C50" s="8">
        <v>246.28126909499994</v>
      </c>
      <c r="D50" s="8">
        <f t="shared" si="2"/>
        <v>-246.28126909499994</v>
      </c>
      <c r="E50" s="9">
        <f t="shared" si="0"/>
        <v>-1</v>
      </c>
      <c r="F50" s="7" t="str">
        <f>IF(ABS(D50)&gt;='Var Criteria'!$G$7,"Yes",IF(AND(ABS(D50)&gt;='Var Criteria'!$I$7,ABS(E50)&gt;'Var Criteria'!$J$7),"Yes",""))</f>
        <v/>
      </c>
    </row>
    <row r="51" spans="1:6" x14ac:dyDescent="0.25">
      <c r="A51" s="12" t="s">
        <v>74</v>
      </c>
      <c r="B51" s="8"/>
      <c r="C51" s="8">
        <v>502.68368623499998</v>
      </c>
      <c r="D51" s="8">
        <f t="shared" si="2"/>
        <v>-502.68368623499998</v>
      </c>
      <c r="E51" s="9">
        <f t="shared" si="0"/>
        <v>-1</v>
      </c>
      <c r="F51" s="7" t="str">
        <f>IF(ABS(D51)&gt;='Var Criteria'!$G$7,"Yes",IF(AND(ABS(D51)&gt;='Var Criteria'!$I$7,ABS(E51)&gt;'Var Criteria'!$J$7),"Yes",""))</f>
        <v/>
      </c>
    </row>
    <row r="52" spans="1:6" x14ac:dyDescent="0.25">
      <c r="A52" s="12" t="s">
        <v>75</v>
      </c>
      <c r="B52" s="8"/>
      <c r="C52" s="8">
        <v>340.64383679999992</v>
      </c>
      <c r="D52" s="8">
        <f t="shared" si="2"/>
        <v>-340.64383679999992</v>
      </c>
      <c r="E52" s="9">
        <f t="shared" si="0"/>
        <v>-1</v>
      </c>
      <c r="F52" s="7" t="str">
        <f>IF(ABS(D52)&gt;='Var Criteria'!$G$7,"Yes",IF(AND(ABS(D52)&gt;='Var Criteria'!$I$7,ABS(E52)&gt;'Var Criteria'!$J$7),"Yes",""))</f>
        <v/>
      </c>
    </row>
    <row r="53" spans="1:6" x14ac:dyDescent="0.25">
      <c r="A53" s="12" t="s">
        <v>76</v>
      </c>
      <c r="B53" s="8"/>
      <c r="C53" s="8">
        <v>5463.1708002899995</v>
      </c>
      <c r="D53" s="8">
        <f t="shared" si="2"/>
        <v>-5463.1708002899995</v>
      </c>
      <c r="E53" s="9">
        <f t="shared" si="0"/>
        <v>-1</v>
      </c>
      <c r="F53" s="7" t="str">
        <f>IF(ABS(D53)&gt;='Var Criteria'!$G$7,"Yes",IF(AND(ABS(D53)&gt;='Var Criteria'!$I$7,ABS(E53)&gt;'Var Criteria'!$J$7),"Yes",""))</f>
        <v>Yes</v>
      </c>
    </row>
    <row r="54" spans="1:6" x14ac:dyDescent="0.25">
      <c r="A54" s="12" t="s">
        <v>77</v>
      </c>
      <c r="B54" s="8"/>
      <c r="C54" s="8">
        <v>1137.3908189624997</v>
      </c>
      <c r="D54" s="8">
        <f t="shared" si="2"/>
        <v>-1137.3908189624997</v>
      </c>
      <c r="E54" s="9">
        <f t="shared" si="0"/>
        <v>-1</v>
      </c>
      <c r="F54" s="7" t="str">
        <f>IF(ABS(D54)&gt;='Var Criteria'!$G$7,"Yes",IF(AND(ABS(D54)&gt;='Var Criteria'!$I$7,ABS(E54)&gt;'Var Criteria'!$J$7),"Yes",""))</f>
        <v/>
      </c>
    </row>
    <row r="55" spans="1:6" x14ac:dyDescent="0.25">
      <c r="A55" s="12" t="s">
        <v>78</v>
      </c>
      <c r="B55" s="8"/>
      <c r="C55" s="8">
        <v>607.63138523999976</v>
      </c>
      <c r="D55" s="8">
        <f t="shared" si="2"/>
        <v>-607.63138523999976</v>
      </c>
      <c r="E55" s="9">
        <f t="shared" si="0"/>
        <v>-1</v>
      </c>
      <c r="F55" s="7" t="str">
        <f>IF(ABS(D55)&gt;='Var Criteria'!$G$7,"Yes",IF(AND(ABS(D55)&gt;='Var Criteria'!$I$7,ABS(E55)&gt;'Var Criteria'!$J$7),"Yes",""))</f>
        <v/>
      </c>
    </row>
    <row r="56" spans="1:6" x14ac:dyDescent="0.25">
      <c r="A56" s="12" t="s">
        <v>123</v>
      </c>
      <c r="B56" s="8">
        <v>505.40259000000003</v>
      </c>
      <c r="C56" s="8"/>
      <c r="D56" s="8">
        <f t="shared" si="2"/>
        <v>505.40259000000003</v>
      </c>
      <c r="E56" s="9">
        <f t="shared" si="0"/>
        <v>1</v>
      </c>
      <c r="F56" s="7" t="str">
        <f>IF(ABS(D56)&gt;='Var Criteria'!$G$7,"Yes",IF(AND(ABS(D56)&gt;='Var Criteria'!$I$7,ABS(E56)&gt;'Var Criteria'!$J$7),"Yes",""))</f>
        <v/>
      </c>
    </row>
    <row r="57" spans="1:6" x14ac:dyDescent="0.25">
      <c r="A57" s="20" t="s">
        <v>90</v>
      </c>
      <c r="B57" s="21">
        <f t="shared" ref="B57:C57" si="9">B58</f>
        <v>-211.50299999999999</v>
      </c>
      <c r="C57" s="21">
        <f t="shared" si="9"/>
        <v>0</v>
      </c>
      <c r="D57" s="21">
        <f>D58</f>
        <v>-211.50299999999999</v>
      </c>
      <c r="E57" s="22">
        <f t="shared" si="0"/>
        <v>1</v>
      </c>
      <c r="F57" s="23"/>
    </row>
    <row r="58" spans="1:6" x14ac:dyDescent="0.25">
      <c r="A58" s="12" t="s">
        <v>51</v>
      </c>
      <c r="B58" s="8">
        <v>-211.50299999999999</v>
      </c>
      <c r="C58" s="8"/>
      <c r="D58" s="8">
        <f t="shared" ref="D58:D63" si="10">B58-C58</f>
        <v>-211.50299999999999</v>
      </c>
      <c r="E58" s="9">
        <f t="shared" si="0"/>
        <v>1</v>
      </c>
      <c r="F58" s="7" t="str">
        <f>IF(ABS(D58)&gt;='Var Criteria'!$G$7,"Yes",IF(AND(ABS(D58)&gt;='Var Criteria'!$I$7,ABS(E58)&gt;'Var Criteria'!$J$7),"Yes",""))</f>
        <v/>
      </c>
    </row>
    <row r="59" spans="1:6" x14ac:dyDescent="0.25">
      <c r="A59" s="20" t="s">
        <v>91</v>
      </c>
      <c r="B59" s="21">
        <f t="shared" ref="B59:C59" si="11">B60</f>
        <v>2727.60088</v>
      </c>
      <c r="C59" s="21">
        <f t="shared" si="11"/>
        <v>1153.6697610900001</v>
      </c>
      <c r="D59" s="21">
        <f>D60</f>
        <v>1573.9311189099999</v>
      </c>
      <c r="E59" s="22">
        <f t="shared" si="0"/>
        <v>1.3642821992863297</v>
      </c>
      <c r="F59" s="23"/>
    </row>
    <row r="60" spans="1:6" x14ac:dyDescent="0.25">
      <c r="A60" s="12" t="s">
        <v>52</v>
      </c>
      <c r="B60" s="8">
        <v>2727.60088</v>
      </c>
      <c r="C60" s="8">
        <v>1153.6697610900001</v>
      </c>
      <c r="D60" s="8">
        <f t="shared" si="10"/>
        <v>1573.9311189099999</v>
      </c>
      <c r="E60" s="9">
        <f t="shared" si="0"/>
        <v>1.3642821992863297</v>
      </c>
      <c r="F60" s="7" t="str">
        <f>IF(ABS(D60)&gt;='Var Criteria'!$G$7,"Yes",IF(AND(ABS(D60)&gt;='Var Criteria'!$I$7,ABS(E60)&gt;'Var Criteria'!$J$7),"Yes",""))</f>
        <v/>
      </c>
    </row>
    <row r="61" spans="1:6" x14ac:dyDescent="0.25">
      <c r="A61" s="20" t="s">
        <v>92</v>
      </c>
      <c r="B61" s="21">
        <f t="shared" ref="B61:C61" si="12">SUM(B62:B63)</f>
        <v>15586.463960000001</v>
      </c>
      <c r="C61" s="21">
        <f t="shared" si="12"/>
        <v>29718.538797442496</v>
      </c>
      <c r="D61" s="21">
        <f>SUM(D62:D63)</f>
        <v>-14132.074837442495</v>
      </c>
      <c r="E61" s="22">
        <f t="shared" si="0"/>
        <v>-0.47553060847859269</v>
      </c>
      <c r="F61" s="23"/>
    </row>
    <row r="62" spans="1:6" x14ac:dyDescent="0.25">
      <c r="A62" s="12" t="s">
        <v>124</v>
      </c>
      <c r="B62" s="8">
        <v>5612.0862200000001</v>
      </c>
      <c r="C62" s="8">
        <v>6175.1621747924983</v>
      </c>
      <c r="D62" s="8">
        <f t="shared" si="10"/>
        <v>-563.07595479249812</v>
      </c>
      <c r="E62" s="9">
        <f t="shared" ref="E62:E63" si="13">IFERROR(D62/C62,100%)</f>
        <v>-9.1183994663495457E-2</v>
      </c>
      <c r="F62" s="7" t="str">
        <f>IF(ABS(D62)&gt;='Var Criteria'!$G$7,"Yes",IF(AND(ABS(D62)&gt;='Var Criteria'!$I$7,ABS(E62)&gt;'Var Criteria'!$J$7),"Yes",""))</f>
        <v/>
      </c>
    </row>
    <row r="63" spans="1:6" x14ac:dyDescent="0.25">
      <c r="A63" s="12" t="s">
        <v>125</v>
      </c>
      <c r="B63" s="8">
        <v>9974.3777399999999</v>
      </c>
      <c r="C63" s="8">
        <v>23543.376622649997</v>
      </c>
      <c r="D63" s="8">
        <f t="shared" si="10"/>
        <v>-13568.998882649998</v>
      </c>
      <c r="E63" s="9">
        <f t="shared" si="13"/>
        <v>-0.57634039076603349</v>
      </c>
      <c r="F63" s="7" t="str">
        <f>IF(ABS(D63)&gt;='Var Criteria'!$G$7,"Yes",IF(AND(ABS(D63)&gt;='Var Criteria'!$I$7,ABS(E63)&gt;'Var Criteria'!$J$7),"Yes",""))</f>
        <v>Yes</v>
      </c>
    </row>
    <row r="64" spans="1:6" x14ac:dyDescent="0.25">
      <c r="A64" s="20" t="s">
        <v>93</v>
      </c>
      <c r="B64" s="21">
        <f>SUM(B65:B72)</f>
        <v>36648.189529999996</v>
      </c>
      <c r="C64" s="21">
        <f>SUM(C65:C72)</f>
        <v>40516.856548604992</v>
      </c>
      <c r="D64" s="21">
        <f>SUM(D65:D72)</f>
        <v>-3868.6670186049919</v>
      </c>
      <c r="E64" s="22">
        <f t="shared" ref="E64:E72" si="14">IFERROR(D64/C64,100%)</f>
        <v>-9.5482901393498937E-2</v>
      </c>
      <c r="F64" s="23"/>
    </row>
    <row r="65" spans="1:6" x14ac:dyDescent="0.25">
      <c r="A65" s="12" t="s">
        <v>126</v>
      </c>
      <c r="B65" s="8">
        <v>13170.76158</v>
      </c>
      <c r="C65" s="8">
        <v>10037.161648304997</v>
      </c>
      <c r="D65" s="8">
        <f t="shared" ref="D65:D72" si="15">B65-C65</f>
        <v>3133.5999316950038</v>
      </c>
      <c r="E65" s="9">
        <f t="shared" si="14"/>
        <v>0.3121998072257991</v>
      </c>
      <c r="F65" s="7" t="str">
        <f>IF(ABS(D65)&gt;='Var Criteria'!$G$7,"Yes",IF(AND(ABS(D65)&gt;='Var Criteria'!$I$7,ABS(E65)&gt;'Var Criteria'!$J$7),"Yes",""))</f>
        <v/>
      </c>
    </row>
    <row r="66" spans="1:6" x14ac:dyDescent="0.25">
      <c r="A66" s="12" t="s">
        <v>53</v>
      </c>
      <c r="B66" s="8">
        <v>6190.9522400000005</v>
      </c>
      <c r="C66" s="8">
        <v>11358.667942964999</v>
      </c>
      <c r="D66" s="8">
        <f t="shared" si="15"/>
        <v>-5167.7157029649989</v>
      </c>
      <c r="E66" s="9">
        <f t="shared" si="14"/>
        <v>-0.45495789901716671</v>
      </c>
      <c r="F66" s="7" t="str">
        <f>IF(ABS(D66)&gt;='Var Criteria'!$G$7,"Yes",IF(AND(ABS(D66)&gt;='Var Criteria'!$I$7,ABS(E66)&gt;'Var Criteria'!$J$7),"Yes",""))</f>
        <v>Yes</v>
      </c>
    </row>
    <row r="67" spans="1:6" x14ac:dyDescent="0.25">
      <c r="A67" s="12" t="s">
        <v>54</v>
      </c>
      <c r="B67" s="8">
        <v>512.27955999999995</v>
      </c>
      <c r="C67" s="8">
        <v>779.97331262249986</v>
      </c>
      <c r="D67" s="8">
        <f t="shared" si="15"/>
        <v>-267.69375262249991</v>
      </c>
      <c r="E67" s="9">
        <f t="shared" si="14"/>
        <v>-0.34320886149608726</v>
      </c>
      <c r="F67" s="7" t="str">
        <f>IF(ABS(D67)&gt;='Var Criteria'!$G$7,"Yes",IF(AND(ABS(D67)&gt;='Var Criteria'!$I$7,ABS(E67)&gt;'Var Criteria'!$J$7),"Yes",""))</f>
        <v/>
      </c>
    </row>
    <row r="68" spans="1:6" x14ac:dyDescent="0.25">
      <c r="A68" s="12" t="s">
        <v>55</v>
      </c>
      <c r="B68" s="8">
        <v>7.2770000000000001E-2</v>
      </c>
      <c r="C68" s="8">
        <v>1773.4593001274995</v>
      </c>
      <c r="D68" s="8">
        <f t="shared" si="15"/>
        <v>-1773.3865301274996</v>
      </c>
      <c r="E68" s="9">
        <f t="shared" si="14"/>
        <v>-0.99995896720043431</v>
      </c>
      <c r="F68" s="7" t="str">
        <f>IF(ABS(D68)&gt;='Var Criteria'!$G$7,"Yes",IF(AND(ABS(D68)&gt;='Var Criteria'!$I$7,ABS(E68)&gt;'Var Criteria'!$J$7),"Yes",""))</f>
        <v/>
      </c>
    </row>
    <row r="69" spans="1:6" x14ac:dyDescent="0.25">
      <c r="A69" s="12" t="s">
        <v>127</v>
      </c>
      <c r="B69" s="8">
        <v>-6.5239899999999995</v>
      </c>
      <c r="C69" s="8"/>
      <c r="D69" s="8">
        <f t="shared" si="15"/>
        <v>-6.5239899999999995</v>
      </c>
      <c r="E69" s="9">
        <f t="shared" si="14"/>
        <v>1</v>
      </c>
      <c r="F69" s="7" t="str">
        <f>IF(ABS(D69)&gt;='Var Criteria'!$G$7,"Yes",IF(AND(ABS(D69)&gt;='Var Criteria'!$I$7,ABS(E69)&gt;'Var Criteria'!$J$7),"Yes",""))</f>
        <v/>
      </c>
    </row>
    <row r="70" spans="1:6" x14ac:dyDescent="0.25">
      <c r="A70" s="12" t="s">
        <v>56</v>
      </c>
      <c r="B70" s="8">
        <v>16774.601740000002</v>
      </c>
      <c r="C70" s="8">
        <v>16567.594344584999</v>
      </c>
      <c r="D70" s="8">
        <f t="shared" si="15"/>
        <v>207.00739541500297</v>
      </c>
      <c r="E70" s="9">
        <f t="shared" si="14"/>
        <v>1.2494716559900676E-2</v>
      </c>
      <c r="F70" s="7" t="str">
        <f>IF(ABS(D70)&gt;='Var Criteria'!$G$7,"Yes",IF(AND(ABS(D70)&gt;='Var Criteria'!$I$7,ABS(E70)&gt;'Var Criteria'!$J$7),"Yes",""))</f>
        <v/>
      </c>
    </row>
    <row r="71" spans="1:6" x14ac:dyDescent="0.25">
      <c r="A71" s="12" t="s">
        <v>128</v>
      </c>
      <c r="B71" s="8">
        <v>5.3938999999999995</v>
      </c>
      <c r="C71" s="8"/>
      <c r="D71" s="8">
        <f t="shared" si="15"/>
        <v>5.3938999999999995</v>
      </c>
      <c r="E71" s="9">
        <f t="shared" si="14"/>
        <v>1</v>
      </c>
      <c r="F71" s="7" t="str">
        <f>IF(ABS(D71)&gt;='Var Criteria'!$G$7,"Yes",IF(AND(ABS(D71)&gt;='Var Criteria'!$I$7,ABS(E71)&gt;'Var Criteria'!$J$7),"Yes",""))</f>
        <v/>
      </c>
    </row>
    <row r="72" spans="1:6" x14ac:dyDescent="0.25">
      <c r="A72" s="12" t="s">
        <v>129</v>
      </c>
      <c r="B72" s="8">
        <v>0.65173000000000003</v>
      </c>
      <c r="C72" s="8"/>
      <c r="D72" s="8">
        <f t="shared" si="15"/>
        <v>0.65173000000000003</v>
      </c>
      <c r="E72" s="9">
        <f t="shared" si="14"/>
        <v>1</v>
      </c>
      <c r="F72" s="7" t="str">
        <f>IF(ABS(D72)&gt;='Var Criteria'!$G$7,"Yes",IF(AND(ABS(D72)&gt;='Var Criteria'!$I$7,ABS(E72)&gt;'Var Criteria'!$J$7),"Yes",""))</f>
        <v/>
      </c>
    </row>
    <row r="73" spans="1:6" x14ac:dyDescent="0.25">
      <c r="A73" s="20" t="s">
        <v>94</v>
      </c>
      <c r="B73" s="21">
        <f>B74</f>
        <v>15943.1865</v>
      </c>
      <c r="C73" s="21">
        <f>C74</f>
        <v>21781.081915132501</v>
      </c>
      <c r="D73" s="21">
        <f>D74</f>
        <v>-5837.8954151325015</v>
      </c>
      <c r="E73" s="22">
        <f t="shared" ref="E73:E74" si="16">IFERROR(D73/C73,100%)</f>
        <v>-0.26802596114734772</v>
      </c>
      <c r="F73" s="23"/>
    </row>
    <row r="74" spans="1:6" x14ac:dyDescent="0.25">
      <c r="A74" s="12" t="s">
        <v>103</v>
      </c>
      <c r="B74" s="8">
        <v>15943.1865</v>
      </c>
      <c r="C74" s="8">
        <v>21781.081915132501</v>
      </c>
      <c r="D74" s="8">
        <f t="shared" ref="D74" si="17">B74-C74</f>
        <v>-5837.8954151325015</v>
      </c>
      <c r="E74" s="9">
        <f t="shared" si="16"/>
        <v>-0.26802596114734772</v>
      </c>
      <c r="F74" s="7" t="str">
        <f>IF(ABS(D74)&gt;='Var Criteria'!$G$7,"Yes",IF(AND(ABS(D74)&gt;='Var Criteria'!$I$7,ABS(E74)&gt;'Var Criteria'!$J$7),"Yes",""))</f>
        <v>Yes</v>
      </c>
    </row>
    <row r="75" spans="1:6" x14ac:dyDescent="0.25">
      <c r="A75" s="20" t="s">
        <v>95</v>
      </c>
      <c r="B75" s="21">
        <f>SUM(B76:B79)</f>
        <v>99318.444641725015</v>
      </c>
      <c r="C75" s="21">
        <f>SUM(C76:C79)</f>
        <v>110078.34892483499</v>
      </c>
      <c r="D75" s="21">
        <f>SUM(D76:D79)</f>
        <v>-10759.904283109987</v>
      </c>
      <c r="E75" s="22">
        <f t="shared" ref="E75:E79" si="18">IFERROR(D75/C75,100%)</f>
        <v>-9.7747689606583699E-2</v>
      </c>
      <c r="F75" s="23"/>
    </row>
    <row r="76" spans="1:6" x14ac:dyDescent="0.25">
      <c r="A76" s="12" t="s">
        <v>57</v>
      </c>
      <c r="B76" s="8">
        <v>78262.308319999996</v>
      </c>
      <c r="C76" s="8">
        <v>88759.030543672488</v>
      </c>
      <c r="D76" s="8">
        <f t="shared" ref="D76:D79" si="19">B76-C76</f>
        <v>-10496.722223672492</v>
      </c>
      <c r="E76" s="9">
        <f t="shared" si="18"/>
        <v>-0.11826089311000017</v>
      </c>
      <c r="F76" s="7" t="str">
        <f>IF(ABS(D76)&gt;='Var Criteria'!$G$7,"Yes",IF(AND(ABS(D76)&gt;='Var Criteria'!$I$7,ABS(E76)&gt;'Var Criteria'!$J$7),"Yes",""))</f>
        <v>Yes</v>
      </c>
    </row>
    <row r="77" spans="1:6" x14ac:dyDescent="0.25">
      <c r="A77" s="12" t="s">
        <v>58</v>
      </c>
      <c r="B77" s="8">
        <v>13225.32236</v>
      </c>
      <c r="C77" s="8">
        <v>11469.019079407497</v>
      </c>
      <c r="D77" s="8">
        <f t="shared" si="19"/>
        <v>1756.3032805925031</v>
      </c>
      <c r="E77" s="9">
        <f t="shared" si="18"/>
        <v>0.15313456786778978</v>
      </c>
      <c r="F77" s="7" t="str">
        <f>IF(ABS(D77)&gt;='Var Criteria'!$G$7,"Yes",IF(AND(ABS(D77)&gt;='Var Criteria'!$I$7,ABS(E77)&gt;'Var Criteria'!$J$7),"Yes",""))</f>
        <v/>
      </c>
    </row>
    <row r="78" spans="1:6" x14ac:dyDescent="0.25">
      <c r="A78" s="12" t="s">
        <v>59</v>
      </c>
      <c r="B78" s="8">
        <v>775.40445999999997</v>
      </c>
      <c r="C78" s="8">
        <v>3855.1674861224992</v>
      </c>
      <c r="D78" s="8">
        <f t="shared" si="19"/>
        <v>-3079.7630261224995</v>
      </c>
      <c r="E78" s="9">
        <f t="shared" si="18"/>
        <v>-0.79886620677539066</v>
      </c>
      <c r="F78" s="7" t="str">
        <f>IF(ABS(D78)&gt;='Var Criteria'!$G$7,"Yes",IF(AND(ABS(D78)&gt;='Var Criteria'!$I$7,ABS(E78)&gt;'Var Criteria'!$J$7),"Yes",""))</f>
        <v/>
      </c>
    </row>
    <row r="79" spans="1:6" x14ac:dyDescent="0.25">
      <c r="A79" s="12" t="s">
        <v>60</v>
      </c>
      <c r="B79" s="11">
        <v>7055.4095017250002</v>
      </c>
      <c r="C79" s="8">
        <v>5995.1318156324987</v>
      </c>
      <c r="D79" s="8">
        <f t="shared" si="19"/>
        <v>1060.2776860925014</v>
      </c>
      <c r="E79" s="9">
        <f t="shared" si="18"/>
        <v>0.1768564426436452</v>
      </c>
      <c r="F79" s="7" t="str">
        <f>IF(ABS(D79)&gt;='Var Criteria'!$G$7,"Yes",IF(AND(ABS(D79)&gt;='Var Criteria'!$I$7,ABS(E79)&gt;'Var Criteria'!$J$7),"Yes",""))</f>
        <v/>
      </c>
    </row>
    <row r="80" spans="1:6" x14ac:dyDescent="0.25">
      <c r="A80" s="20" t="s">
        <v>96</v>
      </c>
      <c r="B80" s="21">
        <f>SUM(B81:B137)</f>
        <v>71403.584000000017</v>
      </c>
      <c r="C80" s="21">
        <f>SUM(C81:C137)</f>
        <v>88879.409901844265</v>
      </c>
      <c r="D80" s="21">
        <f>SUM(D81:D137)</f>
        <v>-17475.825901844255</v>
      </c>
      <c r="E80" s="22">
        <f t="shared" ref="E80:E137" si="20">IFERROR(D80/C80,100%)</f>
        <v>-0.19662400910564132</v>
      </c>
      <c r="F80" s="23"/>
    </row>
    <row r="81" spans="1:6" x14ac:dyDescent="0.25">
      <c r="A81" s="12" t="s">
        <v>79</v>
      </c>
      <c r="B81" s="8">
        <v>1922.3101399999998</v>
      </c>
      <c r="C81" s="8">
        <v>1451.1165925949999</v>
      </c>
      <c r="D81" s="8">
        <f t="shared" ref="D81:D137" si="21">B81-C81</f>
        <v>471.19354740499989</v>
      </c>
      <c r="E81" s="9">
        <f t="shared" si="20"/>
        <v>0.32471101895566834</v>
      </c>
      <c r="F81" s="7" t="str">
        <f>IF(ABS(D81)&gt;='Var Criteria'!$G$7,"Yes",IF(AND(ABS(D81)&gt;='Var Criteria'!$I$7,ABS(E81)&gt;'Var Criteria'!$J$7),"Yes",""))</f>
        <v/>
      </c>
    </row>
    <row r="82" spans="1:6" x14ac:dyDescent="0.25">
      <c r="A82" s="12" t="s">
        <v>170</v>
      </c>
      <c r="B82" s="8">
        <v>7015.1147599999995</v>
      </c>
      <c r="C82" s="8">
        <v>8740.4844566474985</v>
      </c>
      <c r="D82" s="8">
        <f t="shared" si="21"/>
        <v>-1725.369696647499</v>
      </c>
      <c r="E82" s="9">
        <f t="shared" si="20"/>
        <v>-0.19739977860555363</v>
      </c>
      <c r="F82" s="7" t="str">
        <f>IF(ABS(D82)&gt;='Var Criteria'!$G$7,"Yes",IF(AND(ABS(D82)&gt;='Var Criteria'!$I$7,ABS(E82)&gt;'Var Criteria'!$J$7),"Yes",""))</f>
        <v/>
      </c>
    </row>
    <row r="83" spans="1:6" x14ac:dyDescent="0.25">
      <c r="A83" s="12" t="s">
        <v>171</v>
      </c>
      <c r="B83" s="8">
        <v>3456.2064300000002</v>
      </c>
      <c r="C83" s="8">
        <v>3814.1233217099998</v>
      </c>
      <c r="D83" s="8">
        <f t="shared" si="21"/>
        <v>-357.91689170999962</v>
      </c>
      <c r="E83" s="9">
        <f t="shared" si="20"/>
        <v>-9.3839884429728779E-2</v>
      </c>
      <c r="F83" s="7" t="str">
        <f>IF(ABS(D83)&gt;='Var Criteria'!$G$7,"Yes",IF(AND(ABS(D83)&gt;='Var Criteria'!$I$7,ABS(E83)&gt;'Var Criteria'!$J$7),"Yes",""))</f>
        <v/>
      </c>
    </row>
    <row r="84" spans="1:6" x14ac:dyDescent="0.25">
      <c r="A84" s="12" t="s">
        <v>172</v>
      </c>
      <c r="B84" s="8">
        <v>10292.611710000001</v>
      </c>
      <c r="C84" s="8">
        <v>12905.035755817496</v>
      </c>
      <c r="D84" s="8">
        <f t="shared" si="21"/>
        <v>-2612.4240458174954</v>
      </c>
      <c r="E84" s="9">
        <f t="shared" si="20"/>
        <v>-0.2024344678502602</v>
      </c>
      <c r="F84" s="7" t="str">
        <f>IF(ABS(D84)&gt;='Var Criteria'!$G$7,"Yes",IF(AND(ABS(D84)&gt;='Var Criteria'!$I$7,ABS(E84)&gt;'Var Criteria'!$J$7),"Yes",""))</f>
        <v/>
      </c>
    </row>
    <row r="85" spans="1:6" x14ac:dyDescent="0.25">
      <c r="A85" s="12" t="s">
        <v>173</v>
      </c>
      <c r="B85" s="8">
        <v>9190.5834700000014</v>
      </c>
      <c r="C85" s="8">
        <v>4648.8509790299995</v>
      </c>
      <c r="D85" s="8">
        <f t="shared" si="21"/>
        <v>4541.7324909700019</v>
      </c>
      <c r="E85" s="9">
        <f t="shared" si="20"/>
        <v>0.9769580723186897</v>
      </c>
      <c r="F85" s="7" t="str">
        <f>IF(ABS(D85)&gt;='Var Criteria'!$G$7,"Yes",IF(AND(ABS(D85)&gt;='Var Criteria'!$I$7,ABS(E85)&gt;'Var Criteria'!$J$7),"Yes",""))</f>
        <v/>
      </c>
    </row>
    <row r="86" spans="1:6" x14ac:dyDescent="0.25">
      <c r="A86" s="12" t="s">
        <v>61</v>
      </c>
      <c r="B86" s="8">
        <v>-4.9588000000000001</v>
      </c>
      <c r="C86" s="8"/>
      <c r="D86" s="8">
        <f t="shared" si="21"/>
        <v>-4.9588000000000001</v>
      </c>
      <c r="E86" s="9">
        <f t="shared" si="20"/>
        <v>1</v>
      </c>
      <c r="F86" s="7" t="str">
        <f>IF(ABS(D86)&gt;='Var Criteria'!$G$7,"Yes",IF(AND(ABS(D86)&gt;='Var Criteria'!$I$7,ABS(E86)&gt;'Var Criteria'!$J$7),"Yes",""))</f>
        <v/>
      </c>
    </row>
    <row r="87" spans="1:6" x14ac:dyDescent="0.25">
      <c r="A87" s="12" t="s">
        <v>62</v>
      </c>
      <c r="B87" s="8">
        <v>3541.8657200000002</v>
      </c>
      <c r="C87" s="8"/>
      <c r="D87" s="8">
        <f t="shared" si="21"/>
        <v>3541.8657200000002</v>
      </c>
      <c r="E87" s="9">
        <f t="shared" si="20"/>
        <v>1</v>
      </c>
      <c r="F87" s="7" t="str">
        <f>IF(ABS(D87)&gt;='Var Criteria'!$G$7,"Yes",IF(AND(ABS(D87)&gt;='Var Criteria'!$I$7,ABS(E87)&gt;'Var Criteria'!$J$7),"Yes",""))</f>
        <v/>
      </c>
    </row>
    <row r="88" spans="1:6" x14ac:dyDescent="0.25">
      <c r="A88" s="12" t="s">
        <v>130</v>
      </c>
      <c r="B88" s="8">
        <v>33.138330000000003</v>
      </c>
      <c r="C88" s="8">
        <v>300.84232909500003</v>
      </c>
      <c r="D88" s="8">
        <f t="shared" si="21"/>
        <v>-267.70399909500003</v>
      </c>
      <c r="E88" s="9">
        <f t="shared" si="20"/>
        <v>-0.88984818027540413</v>
      </c>
      <c r="F88" s="7" t="str">
        <f>IF(ABS(D88)&gt;='Var Criteria'!$G$7,"Yes",IF(AND(ABS(D88)&gt;='Var Criteria'!$I$7,ABS(E88)&gt;'Var Criteria'!$J$7),"Yes",""))</f>
        <v/>
      </c>
    </row>
    <row r="89" spans="1:6" x14ac:dyDescent="0.25">
      <c r="A89" s="12" t="s">
        <v>131</v>
      </c>
      <c r="B89" s="8"/>
      <c r="C89" s="8">
        <v>2273.9582586824999</v>
      </c>
      <c r="D89" s="8">
        <f t="shared" si="21"/>
        <v>-2273.9582586824999</v>
      </c>
      <c r="E89" s="9">
        <f t="shared" si="20"/>
        <v>-1</v>
      </c>
      <c r="F89" s="7" t="str">
        <f>IF(ABS(D89)&gt;='Var Criteria'!$G$7,"Yes",IF(AND(ABS(D89)&gt;='Var Criteria'!$I$7,ABS(E89)&gt;'Var Criteria'!$J$7),"Yes",""))</f>
        <v/>
      </c>
    </row>
    <row r="90" spans="1:6" x14ac:dyDescent="0.25">
      <c r="A90" s="12" t="s">
        <v>132</v>
      </c>
      <c r="B90" s="8">
        <v>549.30585999999994</v>
      </c>
      <c r="C90" s="8">
        <v>1154.1935186999999</v>
      </c>
      <c r="D90" s="8">
        <f t="shared" si="21"/>
        <v>-604.88765869999997</v>
      </c>
      <c r="E90" s="9">
        <f t="shared" si="20"/>
        <v>-0.52407819737309014</v>
      </c>
      <c r="F90" s="7" t="str">
        <f>IF(ABS(D90)&gt;='Var Criteria'!$G$7,"Yes",IF(AND(ABS(D90)&gt;='Var Criteria'!$I$7,ABS(E90)&gt;'Var Criteria'!$J$7),"Yes",""))</f>
        <v/>
      </c>
    </row>
    <row r="91" spans="1:6" x14ac:dyDescent="0.25">
      <c r="A91" s="12" t="s">
        <v>133</v>
      </c>
      <c r="B91" s="8"/>
      <c r="C91" s="8">
        <v>779.38738825499991</v>
      </c>
      <c r="D91" s="8">
        <f t="shared" si="21"/>
        <v>-779.38738825499991</v>
      </c>
      <c r="E91" s="9">
        <f t="shared" si="20"/>
        <v>-1</v>
      </c>
      <c r="F91" s="7" t="str">
        <f>IF(ABS(D91)&gt;='Var Criteria'!$G$7,"Yes",IF(AND(ABS(D91)&gt;='Var Criteria'!$I$7,ABS(E91)&gt;'Var Criteria'!$J$7),"Yes",""))</f>
        <v/>
      </c>
    </row>
    <row r="92" spans="1:6" x14ac:dyDescent="0.25">
      <c r="A92" s="12" t="s">
        <v>134</v>
      </c>
      <c r="B92" s="8"/>
      <c r="C92" s="8">
        <v>960.38449227000001</v>
      </c>
      <c r="D92" s="8">
        <f t="shared" si="21"/>
        <v>-960.38449227000001</v>
      </c>
      <c r="E92" s="9">
        <f t="shared" si="20"/>
        <v>-1</v>
      </c>
      <c r="F92" s="7" t="str">
        <f>IF(ABS(D92)&gt;='Var Criteria'!$G$7,"Yes",IF(AND(ABS(D92)&gt;='Var Criteria'!$I$7,ABS(E92)&gt;'Var Criteria'!$J$7),"Yes",""))</f>
        <v/>
      </c>
    </row>
    <row r="93" spans="1:6" x14ac:dyDescent="0.25">
      <c r="A93" s="12" t="s">
        <v>135</v>
      </c>
      <c r="B93" s="8">
        <v>205.19580999999999</v>
      </c>
      <c r="C93" s="8"/>
      <c r="D93" s="8">
        <f t="shared" si="21"/>
        <v>205.19580999999999</v>
      </c>
      <c r="E93" s="9">
        <f t="shared" si="20"/>
        <v>1</v>
      </c>
      <c r="F93" s="7" t="str">
        <f>IF(ABS(D93)&gt;='Var Criteria'!$G$7,"Yes",IF(AND(ABS(D93)&gt;='Var Criteria'!$I$7,ABS(E93)&gt;'Var Criteria'!$J$7),"Yes",""))</f>
        <v/>
      </c>
    </row>
    <row r="94" spans="1:6" x14ac:dyDescent="0.25">
      <c r="A94" s="12" t="s">
        <v>136</v>
      </c>
      <c r="B94" s="8">
        <v>436.58121999999997</v>
      </c>
      <c r="C94" s="8"/>
      <c r="D94" s="8">
        <f t="shared" si="21"/>
        <v>436.58121999999997</v>
      </c>
      <c r="E94" s="9">
        <f t="shared" si="20"/>
        <v>1</v>
      </c>
      <c r="F94" s="7" t="str">
        <f>IF(ABS(D94)&gt;='Var Criteria'!$G$7,"Yes",IF(AND(ABS(D94)&gt;='Var Criteria'!$I$7,ABS(E94)&gt;'Var Criteria'!$J$7),"Yes",""))</f>
        <v/>
      </c>
    </row>
    <row r="95" spans="1:6" x14ac:dyDescent="0.25">
      <c r="A95" s="12" t="s">
        <v>80</v>
      </c>
      <c r="B95" s="8">
        <v>1938.27163</v>
      </c>
      <c r="C95" s="8">
        <v>1449.4044429075536</v>
      </c>
      <c r="D95" s="8">
        <f t="shared" si="21"/>
        <v>488.86718709244633</v>
      </c>
      <c r="E95" s="9">
        <f t="shared" si="20"/>
        <v>0.33728831830524986</v>
      </c>
      <c r="F95" s="7" t="str">
        <f>IF(ABS(D95)&gt;='Var Criteria'!$G$7,"Yes",IF(AND(ABS(D95)&gt;='Var Criteria'!$I$7,ABS(E95)&gt;'Var Criteria'!$J$7),"Yes",""))</f>
        <v/>
      </c>
    </row>
    <row r="96" spans="1:6" x14ac:dyDescent="0.25">
      <c r="A96" s="12" t="s">
        <v>137</v>
      </c>
      <c r="B96" s="8"/>
      <c r="C96" s="8">
        <v>692.28550440712877</v>
      </c>
      <c r="D96" s="8">
        <f t="shared" si="21"/>
        <v>-692.28550440712877</v>
      </c>
      <c r="E96" s="9">
        <f t="shared" si="20"/>
        <v>-1</v>
      </c>
      <c r="F96" s="7" t="str">
        <f>IF(ABS(D96)&gt;='Var Criteria'!$G$7,"Yes",IF(AND(ABS(D96)&gt;='Var Criteria'!$I$7,ABS(E96)&gt;'Var Criteria'!$J$7),"Yes",""))</f>
        <v/>
      </c>
    </row>
    <row r="97" spans="1:6" x14ac:dyDescent="0.25">
      <c r="A97" s="12" t="s">
        <v>138</v>
      </c>
      <c r="B97" s="8">
        <v>4.3782500000000004</v>
      </c>
      <c r="C97" s="8"/>
      <c r="D97" s="8">
        <f t="shared" si="21"/>
        <v>4.3782500000000004</v>
      </c>
      <c r="E97" s="9">
        <f t="shared" si="20"/>
        <v>1</v>
      </c>
      <c r="F97" s="7" t="str">
        <f>IF(ABS(D97)&gt;='Var Criteria'!$G$7,"Yes",IF(AND(ABS(D97)&gt;='Var Criteria'!$I$7,ABS(E97)&gt;'Var Criteria'!$J$7),"Yes",""))</f>
        <v/>
      </c>
    </row>
    <row r="98" spans="1:6" x14ac:dyDescent="0.25">
      <c r="A98" s="12" t="s">
        <v>139</v>
      </c>
      <c r="B98" s="8">
        <v>10.39522</v>
      </c>
      <c r="C98" s="8"/>
      <c r="D98" s="8">
        <f t="shared" si="21"/>
        <v>10.39522</v>
      </c>
      <c r="E98" s="9">
        <f t="shared" si="20"/>
        <v>1</v>
      </c>
      <c r="F98" s="7" t="str">
        <f>IF(ABS(D98)&gt;='Var Criteria'!$G$7,"Yes",IF(AND(ABS(D98)&gt;='Var Criteria'!$I$7,ABS(E98)&gt;'Var Criteria'!$J$7),"Yes",""))</f>
        <v/>
      </c>
    </row>
    <row r="99" spans="1:6" x14ac:dyDescent="0.25">
      <c r="A99" s="12" t="s">
        <v>81</v>
      </c>
      <c r="B99" s="8">
        <v>244.32485</v>
      </c>
      <c r="C99" s="8">
        <v>4366.7538019649992</v>
      </c>
      <c r="D99" s="8">
        <f t="shared" si="21"/>
        <v>-4122.4289519649992</v>
      </c>
      <c r="E99" s="9">
        <f t="shared" si="20"/>
        <v>-0.9440488607601244</v>
      </c>
      <c r="F99" s="7" t="str">
        <f>IF(ABS(D99)&gt;='Var Criteria'!$G$7,"Yes",IF(AND(ABS(D99)&gt;='Var Criteria'!$I$7,ABS(E99)&gt;'Var Criteria'!$J$7),"Yes",""))</f>
        <v/>
      </c>
    </row>
    <row r="100" spans="1:6" x14ac:dyDescent="0.25">
      <c r="A100" s="12" t="s">
        <v>140</v>
      </c>
      <c r="B100" s="8">
        <v>7167.09033</v>
      </c>
      <c r="C100" s="8">
        <v>8188.5659893144266</v>
      </c>
      <c r="D100" s="8">
        <f t="shared" si="21"/>
        <v>-1021.4756593144266</v>
      </c>
      <c r="E100" s="9">
        <f t="shared" si="20"/>
        <v>-0.1247441445360994</v>
      </c>
      <c r="F100" s="7" t="str">
        <f>IF(ABS(D100)&gt;='Var Criteria'!$G$7,"Yes",IF(AND(ABS(D100)&gt;='Var Criteria'!$I$7,ABS(E100)&gt;'Var Criteria'!$J$7),"Yes",""))</f>
        <v/>
      </c>
    </row>
    <row r="101" spans="1:6" x14ac:dyDescent="0.25">
      <c r="A101" s="12" t="s">
        <v>141</v>
      </c>
      <c r="B101" s="8">
        <v>5821.2781999999997</v>
      </c>
      <c r="C101" s="8"/>
      <c r="D101" s="8">
        <f t="shared" si="21"/>
        <v>5821.2781999999997</v>
      </c>
      <c r="E101" s="9">
        <f t="shared" si="20"/>
        <v>1</v>
      </c>
      <c r="F101" s="7" t="str">
        <f>IF(ABS(D101)&gt;='Var Criteria'!$G$7,"Yes",IF(AND(ABS(D101)&gt;='Var Criteria'!$I$7,ABS(E101)&gt;'Var Criteria'!$J$7),"Yes",""))</f>
        <v>Yes</v>
      </c>
    </row>
    <row r="102" spans="1:6" x14ac:dyDescent="0.25">
      <c r="A102" s="12" t="s">
        <v>142</v>
      </c>
      <c r="B102" s="8">
        <v>633.6041899999999</v>
      </c>
      <c r="C102" s="8"/>
      <c r="D102" s="8">
        <f t="shared" si="21"/>
        <v>633.6041899999999</v>
      </c>
      <c r="E102" s="9">
        <f t="shared" si="20"/>
        <v>1</v>
      </c>
      <c r="F102" s="7" t="str">
        <f>IF(ABS(D102)&gt;='Var Criteria'!$G$7,"Yes",IF(AND(ABS(D102)&gt;='Var Criteria'!$I$7,ABS(E102)&gt;'Var Criteria'!$J$7),"Yes",""))</f>
        <v/>
      </c>
    </row>
    <row r="103" spans="1:6" x14ac:dyDescent="0.25">
      <c r="A103" s="12" t="s">
        <v>143</v>
      </c>
      <c r="B103" s="8">
        <v>271.05032</v>
      </c>
      <c r="C103" s="8"/>
      <c r="D103" s="8">
        <f t="shared" si="21"/>
        <v>271.05032</v>
      </c>
      <c r="E103" s="9">
        <f t="shared" si="20"/>
        <v>1</v>
      </c>
      <c r="F103" s="7" t="str">
        <f>IF(ABS(D103)&gt;='Var Criteria'!$G$7,"Yes",IF(AND(ABS(D103)&gt;='Var Criteria'!$I$7,ABS(E103)&gt;'Var Criteria'!$J$7),"Yes",""))</f>
        <v/>
      </c>
    </row>
    <row r="104" spans="1:6" x14ac:dyDescent="0.25">
      <c r="A104" s="12" t="s">
        <v>144</v>
      </c>
      <c r="B104" s="8">
        <v>1293.2929799999999</v>
      </c>
      <c r="C104" s="8">
        <v>6502.0533036749985</v>
      </c>
      <c r="D104" s="8">
        <f t="shared" si="21"/>
        <v>-5208.7603236749983</v>
      </c>
      <c r="E104" s="9">
        <f t="shared" si="20"/>
        <v>-0.80109468200314149</v>
      </c>
      <c r="F104" s="7" t="str">
        <f>IF(ABS(D104)&gt;='Var Criteria'!$G$7,"Yes",IF(AND(ABS(D104)&gt;='Var Criteria'!$I$7,ABS(E104)&gt;'Var Criteria'!$J$7),"Yes",""))</f>
        <v>Yes</v>
      </c>
    </row>
    <row r="105" spans="1:6" x14ac:dyDescent="0.25">
      <c r="A105" s="12" t="s">
        <v>145</v>
      </c>
      <c r="B105" s="8">
        <v>156.68874</v>
      </c>
      <c r="C105" s="8"/>
      <c r="D105" s="8">
        <f t="shared" si="21"/>
        <v>156.68874</v>
      </c>
      <c r="E105" s="9">
        <f t="shared" si="20"/>
        <v>1</v>
      </c>
      <c r="F105" s="7" t="str">
        <f>IF(ABS(D105)&gt;='Var Criteria'!$G$7,"Yes",IF(AND(ABS(D105)&gt;='Var Criteria'!$I$7,ABS(E105)&gt;'Var Criteria'!$J$7),"Yes",""))</f>
        <v/>
      </c>
    </row>
    <row r="106" spans="1:6" x14ac:dyDescent="0.25">
      <c r="A106" s="12" t="s">
        <v>174</v>
      </c>
      <c r="B106" s="8">
        <v>-30.714959999999998</v>
      </c>
      <c r="C106" s="8"/>
      <c r="D106" s="8">
        <f t="shared" si="21"/>
        <v>-30.714959999999998</v>
      </c>
      <c r="E106" s="9">
        <f t="shared" si="20"/>
        <v>1</v>
      </c>
      <c r="F106" s="7" t="str">
        <f>IF(ABS(D106)&gt;='Var Criteria'!$G$7,"Yes",IF(AND(ABS(D106)&gt;='Var Criteria'!$I$7,ABS(E106)&gt;'Var Criteria'!$J$7),"Yes",""))</f>
        <v/>
      </c>
    </row>
    <row r="107" spans="1:6" x14ac:dyDescent="0.25">
      <c r="A107" s="12" t="s">
        <v>146</v>
      </c>
      <c r="B107" s="8">
        <v>77.499589999999998</v>
      </c>
      <c r="C107" s="8"/>
      <c r="D107" s="8">
        <f t="shared" si="21"/>
        <v>77.499589999999998</v>
      </c>
      <c r="E107" s="9">
        <f t="shared" si="20"/>
        <v>1</v>
      </c>
      <c r="F107" s="7" t="str">
        <f>IF(ABS(D107)&gt;='Var Criteria'!$G$7,"Yes",IF(AND(ABS(D107)&gt;='Var Criteria'!$I$7,ABS(E107)&gt;'Var Criteria'!$J$7),"Yes",""))</f>
        <v/>
      </c>
    </row>
    <row r="108" spans="1:6" x14ac:dyDescent="0.25">
      <c r="A108" s="12" t="s">
        <v>147</v>
      </c>
      <c r="B108" s="8">
        <v>4115.4809100000002</v>
      </c>
      <c r="C108" s="8"/>
      <c r="D108" s="8">
        <f t="shared" si="21"/>
        <v>4115.4809100000002</v>
      </c>
      <c r="E108" s="9">
        <f t="shared" si="20"/>
        <v>1</v>
      </c>
      <c r="F108" s="7" t="str">
        <f>IF(ABS(D108)&gt;='Var Criteria'!$G$7,"Yes",IF(AND(ABS(D108)&gt;='Var Criteria'!$I$7,ABS(E108)&gt;'Var Criteria'!$J$7),"Yes",""))</f>
        <v/>
      </c>
    </row>
    <row r="109" spans="1:6" x14ac:dyDescent="0.25">
      <c r="A109" s="12" t="s">
        <v>175</v>
      </c>
      <c r="B109" s="8">
        <v>2141.5151900000001</v>
      </c>
      <c r="C109" s="8"/>
      <c r="D109" s="8">
        <f t="shared" si="21"/>
        <v>2141.5151900000001</v>
      </c>
      <c r="E109" s="9">
        <f t="shared" si="20"/>
        <v>1</v>
      </c>
      <c r="F109" s="7" t="str">
        <f>IF(ABS(D109)&gt;='Var Criteria'!$G$7,"Yes",IF(AND(ABS(D109)&gt;='Var Criteria'!$I$7,ABS(E109)&gt;'Var Criteria'!$J$7),"Yes",""))</f>
        <v/>
      </c>
    </row>
    <row r="110" spans="1:6" x14ac:dyDescent="0.25">
      <c r="A110" s="12" t="s">
        <v>148</v>
      </c>
      <c r="B110" s="8">
        <v>-10.828250000000001</v>
      </c>
      <c r="C110" s="8"/>
      <c r="D110" s="8">
        <f t="shared" si="21"/>
        <v>-10.828250000000001</v>
      </c>
      <c r="E110" s="9">
        <f t="shared" si="20"/>
        <v>1</v>
      </c>
      <c r="F110" s="7" t="str">
        <f>IF(ABS(D110)&gt;='Var Criteria'!$G$7,"Yes",IF(AND(ABS(D110)&gt;='Var Criteria'!$I$7,ABS(E110)&gt;'Var Criteria'!$J$7),"Yes",""))</f>
        <v/>
      </c>
    </row>
    <row r="111" spans="1:6" x14ac:dyDescent="0.25">
      <c r="A111" s="12" t="s">
        <v>149</v>
      </c>
      <c r="B111" s="8">
        <v>-5.3</v>
      </c>
      <c r="C111" s="8"/>
      <c r="D111" s="8">
        <f t="shared" si="21"/>
        <v>-5.3</v>
      </c>
      <c r="E111" s="9">
        <f t="shared" si="20"/>
        <v>1</v>
      </c>
      <c r="F111" s="7" t="str">
        <f>IF(ABS(D111)&gt;='Var Criteria'!$G$7,"Yes",IF(AND(ABS(D111)&gt;='Var Criteria'!$I$7,ABS(E111)&gt;'Var Criteria'!$J$7),"Yes",""))</f>
        <v/>
      </c>
    </row>
    <row r="112" spans="1:6" x14ac:dyDescent="0.25">
      <c r="A112" s="12" t="s">
        <v>150</v>
      </c>
      <c r="B112" s="8">
        <v>1212.3727200000001</v>
      </c>
      <c r="C112" s="8"/>
      <c r="D112" s="8">
        <f t="shared" si="21"/>
        <v>1212.3727200000001</v>
      </c>
      <c r="E112" s="9">
        <f t="shared" si="20"/>
        <v>1</v>
      </c>
      <c r="F112" s="7" t="str">
        <f>IF(ABS(D112)&gt;='Var Criteria'!$G$7,"Yes",IF(AND(ABS(D112)&gt;='Var Criteria'!$I$7,ABS(E112)&gt;'Var Criteria'!$J$7),"Yes",""))</f>
        <v/>
      </c>
    </row>
    <row r="113" spans="1:6" x14ac:dyDescent="0.25">
      <c r="A113" s="12" t="s">
        <v>151</v>
      </c>
      <c r="B113" s="8">
        <v>2173.14345</v>
      </c>
      <c r="C113" s="8"/>
      <c r="D113" s="8">
        <f t="shared" si="21"/>
        <v>2173.14345</v>
      </c>
      <c r="E113" s="9">
        <f t="shared" si="20"/>
        <v>1</v>
      </c>
      <c r="F113" s="7" t="str">
        <f>IF(ABS(D113)&gt;='Var Criteria'!$G$7,"Yes",IF(AND(ABS(D113)&gt;='Var Criteria'!$I$7,ABS(E113)&gt;'Var Criteria'!$J$7),"Yes",""))</f>
        <v/>
      </c>
    </row>
    <row r="114" spans="1:6" x14ac:dyDescent="0.25">
      <c r="A114" s="12" t="s">
        <v>152</v>
      </c>
      <c r="B114" s="8">
        <v>278.17052000000001</v>
      </c>
      <c r="C114" s="8"/>
      <c r="D114" s="8">
        <f t="shared" si="21"/>
        <v>278.17052000000001</v>
      </c>
      <c r="E114" s="9">
        <f t="shared" si="20"/>
        <v>1</v>
      </c>
      <c r="F114" s="7" t="str">
        <f>IF(ABS(D114)&gt;='Var Criteria'!$G$7,"Yes",IF(AND(ABS(D114)&gt;='Var Criteria'!$I$7,ABS(E114)&gt;'Var Criteria'!$J$7),"Yes",""))</f>
        <v/>
      </c>
    </row>
    <row r="115" spans="1:6" x14ac:dyDescent="0.25">
      <c r="A115" s="12" t="s">
        <v>153</v>
      </c>
      <c r="B115" s="8">
        <v>399.50418999999999</v>
      </c>
      <c r="C115" s="8"/>
      <c r="D115" s="8">
        <f t="shared" si="21"/>
        <v>399.50418999999999</v>
      </c>
      <c r="E115" s="9">
        <f t="shared" si="20"/>
        <v>1</v>
      </c>
      <c r="F115" s="7" t="str">
        <f>IF(ABS(D115)&gt;='Var Criteria'!$G$7,"Yes",IF(AND(ABS(D115)&gt;='Var Criteria'!$I$7,ABS(E115)&gt;'Var Criteria'!$J$7),"Yes",""))</f>
        <v/>
      </c>
    </row>
    <row r="116" spans="1:6" x14ac:dyDescent="0.25">
      <c r="A116" s="12" t="s">
        <v>154</v>
      </c>
      <c r="B116" s="8">
        <v>49.208500000000001</v>
      </c>
      <c r="C116" s="8"/>
      <c r="D116" s="8">
        <f t="shared" si="21"/>
        <v>49.208500000000001</v>
      </c>
      <c r="E116" s="9">
        <f t="shared" si="20"/>
        <v>1</v>
      </c>
      <c r="F116" s="7" t="str">
        <f>IF(ABS(D116)&gt;='Var Criteria'!$G$7,"Yes",IF(AND(ABS(D116)&gt;='Var Criteria'!$I$7,ABS(E116)&gt;'Var Criteria'!$J$7),"Yes",""))</f>
        <v/>
      </c>
    </row>
    <row r="117" spans="1:6" x14ac:dyDescent="0.25">
      <c r="A117" s="12" t="s">
        <v>155</v>
      </c>
      <c r="B117" s="8">
        <v>170.84365</v>
      </c>
      <c r="C117" s="8"/>
      <c r="D117" s="8">
        <f t="shared" si="21"/>
        <v>170.84365</v>
      </c>
      <c r="E117" s="9">
        <f t="shared" si="20"/>
        <v>1</v>
      </c>
      <c r="F117" s="7" t="str">
        <f>IF(ABS(D117)&gt;='Var Criteria'!$G$7,"Yes",IF(AND(ABS(D117)&gt;='Var Criteria'!$I$7,ABS(E117)&gt;'Var Criteria'!$J$7),"Yes",""))</f>
        <v/>
      </c>
    </row>
    <row r="118" spans="1:6" x14ac:dyDescent="0.25">
      <c r="A118" s="12" t="s">
        <v>156</v>
      </c>
      <c r="B118" s="8">
        <v>42.283449999999995</v>
      </c>
      <c r="C118" s="8"/>
      <c r="D118" s="8">
        <f t="shared" si="21"/>
        <v>42.283449999999995</v>
      </c>
      <c r="E118" s="9">
        <f t="shared" si="20"/>
        <v>1</v>
      </c>
      <c r="F118" s="7" t="str">
        <f>IF(ABS(D118)&gt;='Var Criteria'!$G$7,"Yes",IF(AND(ABS(D118)&gt;='Var Criteria'!$I$7,ABS(E118)&gt;'Var Criteria'!$J$7),"Yes",""))</f>
        <v/>
      </c>
    </row>
    <row r="119" spans="1:6" x14ac:dyDescent="0.25">
      <c r="A119" s="12" t="s">
        <v>157</v>
      </c>
      <c r="B119" s="8">
        <v>2507.7182699999998</v>
      </c>
      <c r="C119" s="8">
        <v>8816.5537507349982</v>
      </c>
      <c r="D119" s="8">
        <f t="shared" si="21"/>
        <v>-6308.8354807349988</v>
      </c>
      <c r="E119" s="9">
        <f t="shared" si="20"/>
        <v>-0.71556706385520064</v>
      </c>
      <c r="F119" s="7" t="str">
        <f>IF(ABS(D119)&gt;='Var Criteria'!$G$7,"Yes",IF(AND(ABS(D119)&gt;='Var Criteria'!$I$7,ABS(E119)&gt;'Var Criteria'!$J$7),"Yes",""))</f>
        <v>Yes</v>
      </c>
    </row>
    <row r="120" spans="1:6" x14ac:dyDescent="0.25">
      <c r="A120" s="12" t="s">
        <v>158</v>
      </c>
      <c r="B120" s="8">
        <v>67.892080000000007</v>
      </c>
      <c r="C120" s="8">
        <v>159.84551643750004</v>
      </c>
      <c r="D120" s="8">
        <f t="shared" si="21"/>
        <v>-91.953436437500031</v>
      </c>
      <c r="E120" s="9">
        <f t="shared" si="20"/>
        <v>-0.57526440832923853</v>
      </c>
      <c r="F120" s="7" t="str">
        <f>IF(ABS(D120)&gt;='Var Criteria'!$G$7,"Yes",IF(AND(ABS(D120)&gt;='Var Criteria'!$I$7,ABS(E120)&gt;'Var Criteria'!$J$7),"Yes",""))</f>
        <v/>
      </c>
    </row>
    <row r="121" spans="1:6" x14ac:dyDescent="0.25">
      <c r="A121" s="12" t="s">
        <v>159</v>
      </c>
      <c r="B121" s="8">
        <v>2459.8930499999997</v>
      </c>
      <c r="C121" s="8">
        <v>4425.4059003142556</v>
      </c>
      <c r="D121" s="8">
        <f t="shared" si="21"/>
        <v>-1965.512850314256</v>
      </c>
      <c r="E121" s="9">
        <f t="shared" si="20"/>
        <v>-0.44414295424848632</v>
      </c>
      <c r="F121" s="7" t="str">
        <f>IF(ABS(D121)&gt;='Var Criteria'!$G$7,"Yes",IF(AND(ABS(D121)&gt;='Var Criteria'!$I$7,ABS(E121)&gt;'Var Criteria'!$J$7),"Yes",""))</f>
        <v/>
      </c>
    </row>
    <row r="122" spans="1:6" x14ac:dyDescent="0.25">
      <c r="A122" s="12" t="s">
        <v>160</v>
      </c>
      <c r="B122" s="8">
        <v>16.749290000000002</v>
      </c>
      <c r="C122" s="8"/>
      <c r="D122" s="8">
        <f t="shared" si="21"/>
        <v>16.749290000000002</v>
      </c>
      <c r="E122" s="9">
        <f t="shared" si="20"/>
        <v>1</v>
      </c>
      <c r="F122" s="7" t="str">
        <f>IF(ABS(D122)&gt;='Var Criteria'!$G$7,"Yes",IF(AND(ABS(D122)&gt;='Var Criteria'!$I$7,ABS(E122)&gt;'Var Criteria'!$J$7),"Yes",""))</f>
        <v/>
      </c>
    </row>
    <row r="123" spans="1:6" x14ac:dyDescent="0.25">
      <c r="A123" s="12" t="s">
        <v>161</v>
      </c>
      <c r="B123" s="8"/>
      <c r="C123" s="8">
        <v>4210.1172505459117</v>
      </c>
      <c r="D123" s="8">
        <f t="shared" si="21"/>
        <v>-4210.1172505459117</v>
      </c>
      <c r="E123" s="9">
        <f t="shared" si="20"/>
        <v>-1</v>
      </c>
      <c r="F123" s="7" t="str">
        <f>IF(ABS(D123)&gt;='Var Criteria'!$G$7,"Yes",IF(AND(ABS(D123)&gt;='Var Criteria'!$I$7,ABS(E123)&gt;'Var Criteria'!$J$7),"Yes",""))</f>
        <v/>
      </c>
    </row>
    <row r="124" spans="1:6" ht="14.45" customHeight="1" x14ac:dyDescent="0.25">
      <c r="A124" s="24" t="s">
        <v>176</v>
      </c>
      <c r="B124" s="8"/>
      <c r="C124" s="8">
        <v>339.04128419999995</v>
      </c>
      <c r="D124" s="8">
        <f t="shared" si="21"/>
        <v>-339.04128419999995</v>
      </c>
      <c r="E124" s="9">
        <f t="shared" si="20"/>
        <v>-1</v>
      </c>
      <c r="F124" s="7" t="str">
        <f>IF(ABS(D124)&gt;='Var Criteria'!$G$7,"Yes",IF(AND(ABS(D124)&gt;='Var Criteria'!$I$7,ABS(E124)&gt;'Var Criteria'!$J$7),"Yes",""))</f>
        <v/>
      </c>
    </row>
    <row r="125" spans="1:6" x14ac:dyDescent="0.25">
      <c r="A125" s="12" t="s">
        <v>82</v>
      </c>
      <c r="B125" s="8"/>
      <c r="C125" s="8">
        <v>12701.006064539999</v>
      </c>
      <c r="D125" s="8">
        <f t="shared" si="21"/>
        <v>-12701.006064539999</v>
      </c>
      <c r="E125" s="9">
        <f t="shared" si="20"/>
        <v>-1</v>
      </c>
      <c r="F125" s="7" t="str">
        <f>IF(ABS(D125)&gt;='Var Criteria'!$G$7,"Yes",IF(AND(ABS(D125)&gt;='Var Criteria'!$I$7,ABS(E125)&gt;'Var Criteria'!$J$7),"Yes",""))</f>
        <v>Yes</v>
      </c>
    </row>
    <row r="126" spans="1:6" x14ac:dyDescent="0.25">
      <c r="A126" s="12" t="s">
        <v>162</v>
      </c>
      <c r="B126" s="8">
        <v>14.141080000000001</v>
      </c>
      <c r="C126" s="8"/>
      <c r="D126" s="8">
        <f t="shared" si="21"/>
        <v>14.141080000000001</v>
      </c>
      <c r="E126" s="9">
        <f t="shared" si="20"/>
        <v>1</v>
      </c>
      <c r="F126" s="7" t="str">
        <f>IF(ABS(D126)&gt;='Var Criteria'!$G$7,"Yes",IF(AND(ABS(D126)&gt;='Var Criteria'!$I$7,ABS(E126)&gt;'Var Criteria'!$J$7),"Yes",""))</f>
        <v/>
      </c>
    </row>
    <row r="127" spans="1:6" x14ac:dyDescent="0.25">
      <c r="A127" s="12" t="s">
        <v>163</v>
      </c>
      <c r="B127" s="8">
        <v>110.48792999999999</v>
      </c>
      <c r="C127" s="8"/>
      <c r="D127" s="8">
        <f t="shared" si="21"/>
        <v>110.48792999999999</v>
      </c>
      <c r="E127" s="9">
        <f t="shared" si="20"/>
        <v>1</v>
      </c>
      <c r="F127" s="7" t="str">
        <f>IF(ABS(D127)&gt;='Var Criteria'!$G$7,"Yes",IF(AND(ABS(D127)&gt;='Var Criteria'!$I$7,ABS(E127)&gt;'Var Criteria'!$J$7),"Yes",""))</f>
        <v/>
      </c>
    </row>
    <row r="128" spans="1:6" x14ac:dyDescent="0.25">
      <c r="A128" s="12" t="s">
        <v>164</v>
      </c>
      <c r="B128" s="8">
        <v>25.778310000000001</v>
      </c>
      <c r="C128" s="8"/>
      <c r="D128" s="8">
        <f t="shared" si="21"/>
        <v>25.778310000000001</v>
      </c>
      <c r="E128" s="9">
        <f t="shared" si="20"/>
        <v>1</v>
      </c>
      <c r="F128" s="7" t="str">
        <f>IF(ABS(D128)&gt;='Var Criteria'!$G$7,"Yes",IF(AND(ABS(D128)&gt;='Var Criteria'!$I$7,ABS(E128)&gt;'Var Criteria'!$J$7),"Yes",""))</f>
        <v/>
      </c>
    </row>
    <row r="129" spans="1:6" x14ac:dyDescent="0.25">
      <c r="A129" s="12" t="s">
        <v>165</v>
      </c>
      <c r="B129" s="8">
        <v>6.02745</v>
      </c>
      <c r="C129" s="8"/>
      <c r="D129" s="8">
        <f t="shared" si="21"/>
        <v>6.02745</v>
      </c>
      <c r="E129" s="9">
        <f t="shared" si="20"/>
        <v>1</v>
      </c>
      <c r="F129" s="7" t="str">
        <f>IF(ABS(D129)&gt;='Var Criteria'!$G$7,"Yes",IF(AND(ABS(D129)&gt;='Var Criteria'!$I$7,ABS(E129)&gt;'Var Criteria'!$J$7),"Yes",""))</f>
        <v/>
      </c>
    </row>
    <row r="130" spans="1:6" x14ac:dyDescent="0.25">
      <c r="A130" s="12" t="s">
        <v>166</v>
      </c>
      <c r="B130" s="8">
        <v>1.3965799999999999</v>
      </c>
      <c r="C130" s="8"/>
      <c r="D130" s="8">
        <f t="shared" si="21"/>
        <v>1.3965799999999999</v>
      </c>
      <c r="E130" s="9">
        <f t="shared" si="20"/>
        <v>1</v>
      </c>
      <c r="F130" s="7" t="str">
        <f>IF(ABS(D130)&gt;='Var Criteria'!$G$7,"Yes",IF(AND(ABS(D130)&gt;='Var Criteria'!$I$7,ABS(E130)&gt;'Var Criteria'!$J$7),"Yes",""))</f>
        <v/>
      </c>
    </row>
    <row r="131" spans="1:6" x14ac:dyDescent="0.25">
      <c r="A131" s="12" t="s">
        <v>177</v>
      </c>
      <c r="B131" s="8">
        <v>63.237400000000001</v>
      </c>
      <c r="C131" s="8"/>
      <c r="D131" s="8">
        <f t="shared" si="21"/>
        <v>63.237400000000001</v>
      </c>
      <c r="E131" s="9">
        <f t="shared" si="20"/>
        <v>1</v>
      </c>
      <c r="F131" s="7" t="str">
        <f>IF(ABS(D131)&gt;='Var Criteria'!$G$7,"Yes",IF(AND(ABS(D131)&gt;='Var Criteria'!$I$7,ABS(E131)&gt;'Var Criteria'!$J$7),"Yes",""))</f>
        <v/>
      </c>
    </row>
    <row r="132" spans="1:6" x14ac:dyDescent="0.25">
      <c r="A132" s="12" t="s">
        <v>167</v>
      </c>
      <c r="B132" s="8">
        <v>10.119339999999999</v>
      </c>
      <c r="C132" s="8"/>
      <c r="D132" s="8">
        <f t="shared" si="21"/>
        <v>10.119339999999999</v>
      </c>
      <c r="E132" s="9">
        <f t="shared" si="20"/>
        <v>1</v>
      </c>
      <c r="F132" s="7" t="str">
        <f>IF(ABS(D132)&gt;='Var Criteria'!$G$7,"Yes",IF(AND(ABS(D132)&gt;='Var Criteria'!$I$7,ABS(E132)&gt;'Var Criteria'!$J$7),"Yes",""))</f>
        <v/>
      </c>
    </row>
    <row r="133" spans="1:6" x14ac:dyDescent="0.25">
      <c r="A133" s="12" t="s">
        <v>168</v>
      </c>
      <c r="B133" s="8">
        <v>13.212549999999998</v>
      </c>
      <c r="C133" s="8"/>
      <c r="D133" s="8">
        <f t="shared" si="21"/>
        <v>13.212549999999998</v>
      </c>
      <c r="E133" s="9">
        <f t="shared" si="20"/>
        <v>1</v>
      </c>
      <c r="F133" s="7" t="str">
        <f>IF(ABS(D133)&gt;='Var Criteria'!$G$7,"Yes",IF(AND(ABS(D133)&gt;='Var Criteria'!$I$7,ABS(E133)&gt;'Var Criteria'!$J$7),"Yes",""))</f>
        <v/>
      </c>
    </row>
    <row r="134" spans="1:6" x14ac:dyDescent="0.25">
      <c r="A134" s="12" t="s">
        <v>178</v>
      </c>
      <c r="B134" s="8">
        <v>1137.0001399999999</v>
      </c>
      <c r="C134" s="8"/>
      <c r="D134" s="8">
        <f t="shared" si="21"/>
        <v>1137.0001399999999</v>
      </c>
      <c r="E134" s="9">
        <f t="shared" si="20"/>
        <v>1</v>
      </c>
      <c r="F134" s="7" t="str">
        <f>IF(ABS(D134)&gt;='Var Criteria'!$G$7,"Yes",IF(AND(ABS(D134)&gt;='Var Criteria'!$I$7,ABS(E134)&gt;'Var Criteria'!$J$7),"Yes",""))</f>
        <v/>
      </c>
    </row>
    <row r="135" spans="1:6" x14ac:dyDescent="0.25">
      <c r="A135" s="12" t="s">
        <v>169</v>
      </c>
      <c r="B135" s="8">
        <v>10.43934</v>
      </c>
      <c r="C135" s="8"/>
      <c r="D135" s="8">
        <f t="shared" si="21"/>
        <v>10.43934</v>
      </c>
      <c r="E135" s="9">
        <f t="shared" si="20"/>
        <v>1</v>
      </c>
      <c r="F135" s="7" t="str">
        <f>IF(ABS(D135)&gt;='Var Criteria'!$G$7,"Yes",IF(AND(ABS(D135)&gt;='Var Criteria'!$I$7,ABS(E135)&gt;'Var Criteria'!$J$7),"Yes",""))</f>
        <v/>
      </c>
    </row>
    <row r="136" spans="1:6" x14ac:dyDescent="0.25">
      <c r="A136" s="12" t="s">
        <v>179</v>
      </c>
      <c r="B136" s="8">
        <v>163.51407</v>
      </c>
      <c r="C136" s="8"/>
      <c r="D136" s="8">
        <f t="shared" si="21"/>
        <v>163.51407</v>
      </c>
      <c r="E136" s="9">
        <f t="shared" si="20"/>
        <v>1</v>
      </c>
      <c r="F136" s="7" t="str">
        <f>IF(ABS(D136)&gt;='Var Criteria'!$G$7,"Yes",IF(AND(ABS(D136)&gt;='Var Criteria'!$I$7,ABS(E136)&gt;'Var Criteria'!$J$7),"Yes",""))</f>
        <v/>
      </c>
    </row>
    <row r="137" spans="1:6" x14ac:dyDescent="0.25">
      <c r="A137" s="12" t="s">
        <v>180</v>
      </c>
      <c r="B137" s="8">
        <v>4.4687999999999999</v>
      </c>
      <c r="C137" s="8"/>
      <c r="D137" s="8">
        <f t="shared" si="21"/>
        <v>4.4687999999999999</v>
      </c>
      <c r="E137" s="9">
        <f t="shared" si="20"/>
        <v>1</v>
      </c>
      <c r="F137" s="7" t="str">
        <f>IF(ABS(D137)&gt;='Var Criteria'!$G$7,"Yes",IF(AND(ABS(D137)&gt;='Var Criteria'!$I$7,ABS(E137)&gt;'Var Criteria'!$J$7),"Yes",""))</f>
        <v/>
      </c>
    </row>
    <row r="138" spans="1:6" x14ac:dyDescent="0.25">
      <c r="A138" s="20" t="s">
        <v>97</v>
      </c>
      <c r="B138" s="21">
        <f>SUM(B139:B156)</f>
        <v>71650.714840000001</v>
      </c>
      <c r="C138" s="21">
        <f>SUM(C139:C156)</f>
        <v>46767.384365489997</v>
      </c>
      <c r="D138" s="21">
        <f>SUM(D139:D156)</f>
        <v>24883.33047451001</v>
      </c>
      <c r="E138" s="22">
        <f t="shared" ref="E138:E156" si="22">IFERROR(D138/C138,100%)</f>
        <v>0.53206590045843161</v>
      </c>
      <c r="F138" s="23"/>
    </row>
    <row r="139" spans="1:6" x14ac:dyDescent="0.25">
      <c r="A139" s="12" t="s">
        <v>181</v>
      </c>
      <c r="B139" s="8"/>
      <c r="C139" s="8">
        <v>151.96826339999998</v>
      </c>
      <c r="D139" s="8">
        <f t="shared" ref="D139:D156" si="23">B139-C139</f>
        <v>-151.96826339999998</v>
      </c>
      <c r="E139" s="9">
        <f t="shared" si="22"/>
        <v>-1</v>
      </c>
      <c r="F139" s="7" t="str">
        <f>IF(ABS(D139)&gt;='Var Criteria'!$G$7,"Yes",IF(AND(ABS(D139)&gt;='Var Criteria'!$I$7,ABS(E139)&gt;'Var Criteria'!$J$7),"Yes",""))</f>
        <v/>
      </c>
    </row>
    <row r="140" spans="1:6" x14ac:dyDescent="0.25">
      <c r="A140" s="12" t="s">
        <v>83</v>
      </c>
      <c r="B140" s="8"/>
      <c r="C140" s="8">
        <v>217.83917411999994</v>
      </c>
      <c r="D140" s="8">
        <f t="shared" si="23"/>
        <v>-217.83917411999994</v>
      </c>
      <c r="E140" s="9">
        <f t="shared" si="22"/>
        <v>-1</v>
      </c>
      <c r="F140" s="7" t="str">
        <f>IF(ABS(D140)&gt;='Var Criteria'!$G$7,"Yes",IF(AND(ABS(D140)&gt;='Var Criteria'!$I$7,ABS(E140)&gt;'Var Criteria'!$J$7),"Yes",""))</f>
        <v/>
      </c>
    </row>
    <row r="141" spans="1:6" x14ac:dyDescent="0.25">
      <c r="A141" s="12" t="s">
        <v>84</v>
      </c>
      <c r="B141" s="8"/>
      <c r="C141" s="8">
        <v>21.657312899999994</v>
      </c>
      <c r="D141" s="8">
        <f t="shared" si="23"/>
        <v>-21.657312899999994</v>
      </c>
      <c r="E141" s="9">
        <f t="shared" si="22"/>
        <v>-1</v>
      </c>
      <c r="F141" s="7" t="str">
        <f>IF(ABS(D141)&gt;='Var Criteria'!$G$7,"Yes",IF(AND(ABS(D141)&gt;='Var Criteria'!$I$7,ABS(E141)&gt;'Var Criteria'!$J$7),"Yes",""))</f>
        <v/>
      </c>
    </row>
    <row r="142" spans="1:6" x14ac:dyDescent="0.25">
      <c r="A142" s="12" t="s">
        <v>63</v>
      </c>
      <c r="B142" s="8">
        <v>50918.517070000002</v>
      </c>
      <c r="C142" s="8">
        <v>13082.786940959997</v>
      </c>
      <c r="D142" s="8">
        <f t="shared" si="23"/>
        <v>37835.730129040006</v>
      </c>
      <c r="E142" s="9">
        <f t="shared" si="22"/>
        <v>2.8920237178657038</v>
      </c>
      <c r="F142" s="7" t="str">
        <f>IF(ABS(D142)&gt;='Var Criteria'!$G$7,"Yes",IF(AND(ABS(D142)&gt;='Var Criteria'!$I$7,ABS(E142)&gt;'Var Criteria'!$J$7),"Yes",""))</f>
        <v>Yes</v>
      </c>
    </row>
    <row r="143" spans="1:6" x14ac:dyDescent="0.25">
      <c r="A143" s="12" t="s">
        <v>85</v>
      </c>
      <c r="B143" s="8"/>
      <c r="C143" s="8">
        <v>29.732921099999992</v>
      </c>
      <c r="D143" s="8">
        <f t="shared" si="23"/>
        <v>-29.732921099999992</v>
      </c>
      <c r="E143" s="9">
        <f t="shared" si="22"/>
        <v>-1</v>
      </c>
      <c r="F143" s="7" t="str">
        <f>IF(ABS(D143)&gt;='Var Criteria'!$G$7,"Yes",IF(AND(ABS(D143)&gt;='Var Criteria'!$I$7,ABS(E143)&gt;'Var Criteria'!$J$7),"Yes",""))</f>
        <v/>
      </c>
    </row>
    <row r="144" spans="1:6" x14ac:dyDescent="0.25">
      <c r="A144" s="12" t="s">
        <v>64</v>
      </c>
      <c r="B144" s="8">
        <v>788.64020999999991</v>
      </c>
      <c r="C144" s="8">
        <v>29364.122042279992</v>
      </c>
      <c r="D144" s="8">
        <f t="shared" si="23"/>
        <v>-28575.481832279991</v>
      </c>
      <c r="E144" s="9">
        <f t="shared" si="22"/>
        <v>-0.97314272809299474</v>
      </c>
      <c r="F144" s="7" t="str">
        <f>IF(ABS(D144)&gt;='Var Criteria'!$G$7,"Yes",IF(AND(ABS(D144)&gt;='Var Criteria'!$I$7,ABS(E144)&gt;'Var Criteria'!$J$7),"Yes",""))</f>
        <v>Yes</v>
      </c>
    </row>
    <row r="145" spans="1:6" x14ac:dyDescent="0.25">
      <c r="A145" s="12" t="s">
        <v>65</v>
      </c>
      <c r="B145" s="8">
        <v>6425.4908099999993</v>
      </c>
      <c r="C145" s="8">
        <v>3793.0928896800006</v>
      </c>
      <c r="D145" s="8">
        <f t="shared" si="23"/>
        <v>2632.3979203199988</v>
      </c>
      <c r="E145" s="9">
        <f t="shared" si="22"/>
        <v>0.69399774718991336</v>
      </c>
      <c r="F145" s="7" t="str">
        <f>IF(ABS(D145)&gt;='Var Criteria'!$G$7,"Yes",IF(AND(ABS(D145)&gt;='Var Criteria'!$I$7,ABS(E145)&gt;'Var Criteria'!$J$7),"Yes",""))</f>
        <v/>
      </c>
    </row>
    <row r="146" spans="1:6" x14ac:dyDescent="0.25">
      <c r="A146" s="12" t="s">
        <v>182</v>
      </c>
      <c r="B146" s="8">
        <v>5026.1909699999997</v>
      </c>
      <c r="C146" s="8"/>
      <c r="D146" s="8">
        <f t="shared" si="23"/>
        <v>5026.1909699999997</v>
      </c>
      <c r="E146" s="9">
        <f t="shared" si="22"/>
        <v>1</v>
      </c>
      <c r="F146" s="7" t="str">
        <f>IF(ABS(D146)&gt;='Var Criteria'!$G$7,"Yes",IF(AND(ABS(D146)&gt;='Var Criteria'!$I$7,ABS(E146)&gt;'Var Criteria'!$J$7),"Yes",""))</f>
        <v>Yes</v>
      </c>
    </row>
    <row r="147" spans="1:6" x14ac:dyDescent="0.25">
      <c r="A147" s="12" t="s">
        <v>183</v>
      </c>
      <c r="B147" s="8">
        <v>1067.0000600000001</v>
      </c>
      <c r="C147" s="8"/>
      <c r="D147" s="8">
        <f t="shared" si="23"/>
        <v>1067.0000600000001</v>
      </c>
      <c r="E147" s="9">
        <f t="shared" si="22"/>
        <v>1</v>
      </c>
      <c r="F147" s="7" t="str">
        <f>IF(ABS(D147)&gt;='Var Criteria'!$G$7,"Yes",IF(AND(ABS(D147)&gt;='Var Criteria'!$I$7,ABS(E147)&gt;'Var Criteria'!$J$7),"Yes",""))</f>
        <v/>
      </c>
    </row>
    <row r="148" spans="1:6" x14ac:dyDescent="0.25">
      <c r="A148" s="12" t="s">
        <v>184</v>
      </c>
      <c r="B148" s="8">
        <v>361.62112999999999</v>
      </c>
      <c r="C148" s="8"/>
      <c r="D148" s="8">
        <f t="shared" si="23"/>
        <v>361.62112999999999</v>
      </c>
      <c r="E148" s="9">
        <f t="shared" si="22"/>
        <v>1</v>
      </c>
      <c r="F148" s="7" t="str">
        <f>IF(ABS(D148)&gt;='Var Criteria'!$G$7,"Yes",IF(AND(ABS(D148)&gt;='Var Criteria'!$I$7,ABS(E148)&gt;'Var Criteria'!$J$7),"Yes",""))</f>
        <v/>
      </c>
    </row>
    <row r="149" spans="1:6" x14ac:dyDescent="0.25">
      <c r="A149" s="12" t="s">
        <v>189</v>
      </c>
      <c r="B149" s="8">
        <v>19.737290000000002</v>
      </c>
      <c r="C149" s="8"/>
      <c r="D149" s="8">
        <f t="shared" si="23"/>
        <v>19.737290000000002</v>
      </c>
      <c r="E149" s="9">
        <f t="shared" si="22"/>
        <v>1</v>
      </c>
      <c r="F149" s="7" t="str">
        <f>IF(ABS(D149)&gt;='Var Criteria'!$G$7,"Yes",IF(AND(ABS(D149)&gt;='Var Criteria'!$I$7,ABS(E149)&gt;'Var Criteria'!$J$7),"Yes",""))</f>
        <v/>
      </c>
    </row>
    <row r="150" spans="1:6" x14ac:dyDescent="0.25">
      <c r="A150" s="12" t="s">
        <v>185</v>
      </c>
      <c r="B150" s="8">
        <v>251.85717000000002</v>
      </c>
      <c r="C150" s="8"/>
      <c r="D150" s="8">
        <f t="shared" si="23"/>
        <v>251.85717000000002</v>
      </c>
      <c r="E150" s="9">
        <f t="shared" si="22"/>
        <v>1</v>
      </c>
      <c r="F150" s="7" t="str">
        <f>IF(ABS(D150)&gt;='Var Criteria'!$G$7,"Yes",IF(AND(ABS(D150)&gt;='Var Criteria'!$I$7,ABS(E150)&gt;'Var Criteria'!$J$7),"Yes",""))</f>
        <v/>
      </c>
    </row>
    <row r="151" spans="1:6" x14ac:dyDescent="0.25">
      <c r="A151" s="12" t="s">
        <v>186</v>
      </c>
      <c r="B151" s="8">
        <v>3622.32062</v>
      </c>
      <c r="C151" s="8"/>
      <c r="D151" s="8">
        <f t="shared" si="23"/>
        <v>3622.32062</v>
      </c>
      <c r="E151" s="9">
        <f t="shared" si="22"/>
        <v>1</v>
      </c>
      <c r="F151" s="7" t="str">
        <f>IF(ABS(D151)&gt;='Var Criteria'!$G$7,"Yes",IF(AND(ABS(D151)&gt;='Var Criteria'!$I$7,ABS(E151)&gt;'Var Criteria'!$J$7),"Yes",""))</f>
        <v/>
      </c>
    </row>
    <row r="152" spans="1:6" x14ac:dyDescent="0.25">
      <c r="A152" s="12" t="s">
        <v>190</v>
      </c>
      <c r="B152" s="8">
        <v>21.548939999999998</v>
      </c>
      <c r="C152" s="8"/>
      <c r="D152" s="8">
        <f t="shared" si="23"/>
        <v>21.548939999999998</v>
      </c>
      <c r="E152" s="9">
        <f t="shared" si="22"/>
        <v>1</v>
      </c>
      <c r="F152" s="7" t="str">
        <f>IF(ABS(D152)&gt;='Var Criteria'!$G$7,"Yes",IF(AND(ABS(D152)&gt;='Var Criteria'!$I$7,ABS(E152)&gt;'Var Criteria'!$J$7),"Yes",""))</f>
        <v/>
      </c>
    </row>
    <row r="153" spans="1:6" x14ac:dyDescent="0.25">
      <c r="A153" s="12" t="s">
        <v>86</v>
      </c>
      <c r="B153" s="8"/>
      <c r="C153" s="8">
        <v>106.18482104999997</v>
      </c>
      <c r="D153" s="8">
        <f t="shared" si="23"/>
        <v>-106.18482104999997</v>
      </c>
      <c r="E153" s="9">
        <f t="shared" si="22"/>
        <v>-1</v>
      </c>
      <c r="F153" s="7" t="str">
        <f>IF(ABS(D153)&gt;='Var Criteria'!$G$7,"Yes",IF(AND(ABS(D153)&gt;='Var Criteria'!$I$7,ABS(E153)&gt;'Var Criteria'!$J$7),"Yes",""))</f>
        <v/>
      </c>
    </row>
    <row r="154" spans="1:6" x14ac:dyDescent="0.25">
      <c r="A154" s="12" t="s">
        <v>187</v>
      </c>
      <c r="B154" s="8">
        <v>2591.7344600000001</v>
      </c>
      <c r="C154" s="8"/>
      <c r="D154" s="8">
        <f t="shared" si="23"/>
        <v>2591.7344600000001</v>
      </c>
      <c r="E154" s="9">
        <f t="shared" si="22"/>
        <v>1</v>
      </c>
      <c r="F154" s="7" t="str">
        <f>IF(ABS(D154)&gt;='Var Criteria'!$G$7,"Yes",IF(AND(ABS(D154)&gt;='Var Criteria'!$I$7,ABS(E154)&gt;'Var Criteria'!$J$7),"Yes",""))</f>
        <v/>
      </c>
    </row>
    <row r="155" spans="1:6" x14ac:dyDescent="0.25">
      <c r="A155" s="12" t="s">
        <v>191</v>
      </c>
      <c r="B155" s="8">
        <v>32.292250000000003</v>
      </c>
      <c r="C155" s="8"/>
      <c r="D155" s="8">
        <f t="shared" si="23"/>
        <v>32.292250000000003</v>
      </c>
      <c r="E155" s="9">
        <f t="shared" si="22"/>
        <v>1</v>
      </c>
      <c r="F155" s="7" t="str">
        <f>IF(ABS(D155)&gt;='Var Criteria'!$G$7,"Yes",IF(AND(ABS(D155)&gt;='Var Criteria'!$I$7,ABS(E155)&gt;'Var Criteria'!$J$7),"Yes",""))</f>
        <v/>
      </c>
    </row>
    <row r="156" spans="1:6" x14ac:dyDescent="0.25">
      <c r="A156" s="12" t="s">
        <v>188</v>
      </c>
      <c r="B156" s="8">
        <v>523.76386000000002</v>
      </c>
      <c r="C156" s="8"/>
      <c r="D156" s="8">
        <f t="shared" si="23"/>
        <v>523.76386000000002</v>
      </c>
      <c r="E156" s="9">
        <f t="shared" si="22"/>
        <v>1</v>
      </c>
      <c r="F156" s="7" t="str">
        <f>IF(ABS(D156)&gt;='Var Criteria'!$G$7,"Yes",IF(AND(ABS(D156)&gt;='Var Criteria'!$I$7,ABS(E156)&gt;'Var Criteria'!$J$7),"Yes",""))</f>
        <v/>
      </c>
    </row>
    <row r="157" spans="1:6" x14ac:dyDescent="0.25">
      <c r="A157" s="20" t="s">
        <v>98</v>
      </c>
      <c r="B157" s="21">
        <f>SUM(B158:B178)</f>
        <v>24362.601059999997</v>
      </c>
      <c r="C157" s="21">
        <f>SUM(C158:C178)</f>
        <v>18501.592457969997</v>
      </c>
      <c r="D157" s="21">
        <f>SUM(D158:D178)</f>
        <v>5861.0086020300005</v>
      </c>
      <c r="E157" s="22">
        <f t="shared" ref="E157:E158" si="24">IFERROR(D157/C157,100%)</f>
        <v>0.31678400739527873</v>
      </c>
      <c r="F157" s="23"/>
    </row>
    <row r="158" spans="1:6" x14ac:dyDescent="0.25">
      <c r="A158" s="12" t="s">
        <v>192</v>
      </c>
      <c r="B158" s="8">
        <v>2370.2638500000003</v>
      </c>
      <c r="C158" s="8">
        <v>712.57190703749984</v>
      </c>
      <c r="D158" s="8">
        <f>B158-C158</f>
        <v>1657.6919429625004</v>
      </c>
      <c r="E158" s="14">
        <f t="shared" si="24"/>
        <v>2.3263504028025941</v>
      </c>
      <c r="F158" s="7" t="str">
        <f>IF(ABS(D158)&gt;='Var Criteria'!$G$7,"Yes",IF(AND(ABS(D158)&gt;='Var Criteria'!$I$7,ABS(E158)&gt;'Var Criteria'!$J$7),"Yes",""))</f>
        <v/>
      </c>
    </row>
    <row r="159" spans="1:6" x14ac:dyDescent="0.25">
      <c r="A159" s="12" t="s">
        <v>193</v>
      </c>
      <c r="B159" s="8">
        <v>8.0604300000000002</v>
      </c>
      <c r="C159" s="8">
        <v>40.125588974999992</v>
      </c>
      <c r="D159" s="8">
        <f t="shared" ref="D159:D178" si="25">B159-C159</f>
        <v>-32.065158974999989</v>
      </c>
      <c r="E159" s="14">
        <f t="shared" ref="E159:E178" si="26">IFERROR(D159/C159,100%)</f>
        <v>-0.79911995796442992</v>
      </c>
      <c r="F159" s="7" t="str">
        <f>IF(ABS(D159)&gt;='Var Criteria'!$G$7,"Yes",IF(AND(ABS(D159)&gt;='Var Criteria'!$I$7,ABS(E159)&gt;'Var Criteria'!$J$7),"Yes",""))</f>
        <v/>
      </c>
    </row>
    <row r="160" spans="1:6" x14ac:dyDescent="0.25">
      <c r="A160" s="12" t="s">
        <v>194</v>
      </c>
      <c r="B160" s="8">
        <v>3978.7566400000001</v>
      </c>
      <c r="C160" s="8"/>
      <c r="D160" s="8">
        <f t="shared" si="25"/>
        <v>3978.7566400000001</v>
      </c>
      <c r="E160" s="14">
        <f t="shared" si="26"/>
        <v>1</v>
      </c>
      <c r="F160" s="7" t="str">
        <f>IF(ABS(D160)&gt;='Var Criteria'!$G$7,"Yes",IF(AND(ABS(D160)&gt;='Var Criteria'!$I$7,ABS(E160)&gt;'Var Criteria'!$J$7),"Yes",""))</f>
        <v/>
      </c>
    </row>
    <row r="161" spans="1:6" x14ac:dyDescent="0.25">
      <c r="A161" s="12" t="s">
        <v>195</v>
      </c>
      <c r="B161" s="8"/>
      <c r="C161" s="8">
        <v>644.75440195499982</v>
      </c>
      <c r="D161" s="8">
        <f t="shared" si="25"/>
        <v>-644.75440195499982</v>
      </c>
      <c r="E161" s="14">
        <f t="shared" si="26"/>
        <v>-1</v>
      </c>
      <c r="F161" s="7" t="str">
        <f>IF(ABS(D161)&gt;='Var Criteria'!$G$7,"Yes",IF(AND(ABS(D161)&gt;='Var Criteria'!$I$7,ABS(E161)&gt;'Var Criteria'!$J$7),"Yes",""))</f>
        <v/>
      </c>
    </row>
    <row r="162" spans="1:6" x14ac:dyDescent="0.25">
      <c r="A162" s="12" t="s">
        <v>196</v>
      </c>
      <c r="B162" s="8"/>
      <c r="C162" s="8">
        <v>606.40476119999983</v>
      </c>
      <c r="D162" s="8">
        <f t="shared" si="25"/>
        <v>-606.40476119999983</v>
      </c>
      <c r="E162" s="14">
        <f t="shared" si="26"/>
        <v>-1</v>
      </c>
      <c r="F162" s="7" t="str">
        <f>IF(ABS(D162)&gt;='Var Criteria'!$G$7,"Yes",IF(AND(ABS(D162)&gt;='Var Criteria'!$I$7,ABS(E162)&gt;'Var Criteria'!$J$7),"Yes",""))</f>
        <v/>
      </c>
    </row>
    <row r="163" spans="1:6" x14ac:dyDescent="0.25">
      <c r="A163" s="12" t="s">
        <v>206</v>
      </c>
      <c r="B163" s="8">
        <v>112.24130000000001</v>
      </c>
      <c r="C163" s="8">
        <v>2349.0841606199992</v>
      </c>
      <c r="D163" s="8">
        <f t="shared" si="25"/>
        <v>-2236.8428606199991</v>
      </c>
      <c r="E163" s="14">
        <f t="shared" si="26"/>
        <v>-0.95221912357095961</v>
      </c>
      <c r="F163" s="7" t="str">
        <f>IF(ABS(D163)&gt;='Var Criteria'!$G$7,"Yes",IF(AND(ABS(D163)&gt;='Var Criteria'!$I$7,ABS(E163)&gt;'Var Criteria'!$J$7),"Yes",""))</f>
        <v/>
      </c>
    </row>
    <row r="164" spans="1:6" x14ac:dyDescent="0.25">
      <c r="A164" s="12" t="s">
        <v>66</v>
      </c>
      <c r="B164" s="8">
        <v>15329.352279999999</v>
      </c>
      <c r="C164" s="8">
        <v>2385.25685793</v>
      </c>
      <c r="D164" s="8">
        <f t="shared" si="25"/>
        <v>12944.095422069999</v>
      </c>
      <c r="E164" s="14">
        <f t="shared" si="26"/>
        <v>5.4267092363810603</v>
      </c>
      <c r="F164" s="7" t="str">
        <f>IF(ABS(D164)&gt;='Var Criteria'!$G$7,"Yes",IF(AND(ABS(D164)&gt;='Var Criteria'!$I$7,ABS(E164)&gt;'Var Criteria'!$J$7),"Yes",""))</f>
        <v>Yes</v>
      </c>
    </row>
    <row r="165" spans="1:6" x14ac:dyDescent="0.25">
      <c r="A165" s="12" t="s">
        <v>207</v>
      </c>
      <c r="B165" s="8"/>
      <c r="C165" s="8">
        <v>654.85841039999991</v>
      </c>
      <c r="D165" s="8">
        <f t="shared" si="25"/>
        <v>-654.85841039999991</v>
      </c>
      <c r="E165" s="14">
        <f t="shared" si="26"/>
        <v>-1</v>
      </c>
      <c r="F165" s="7" t="str">
        <f>IF(ABS(D165)&gt;='Var Criteria'!$G$7,"Yes",IF(AND(ABS(D165)&gt;='Var Criteria'!$I$7,ABS(E165)&gt;'Var Criteria'!$J$7),"Yes",""))</f>
        <v/>
      </c>
    </row>
    <row r="166" spans="1:6" x14ac:dyDescent="0.25">
      <c r="A166" s="12" t="s">
        <v>197</v>
      </c>
      <c r="B166" s="8"/>
      <c r="C166" s="8">
        <v>1769.95678716</v>
      </c>
      <c r="D166" s="8">
        <f t="shared" si="25"/>
        <v>-1769.95678716</v>
      </c>
      <c r="E166" s="14">
        <f t="shared" si="26"/>
        <v>-1</v>
      </c>
      <c r="F166" s="7" t="str">
        <f>IF(ABS(D166)&gt;='Var Criteria'!$G$7,"Yes",IF(AND(ABS(D166)&gt;='Var Criteria'!$I$7,ABS(E166)&gt;'Var Criteria'!$J$7),"Yes",""))</f>
        <v/>
      </c>
    </row>
    <row r="167" spans="1:6" x14ac:dyDescent="0.25">
      <c r="A167" s="12" t="s">
        <v>198</v>
      </c>
      <c r="B167" s="8"/>
      <c r="C167" s="8">
        <v>246.72739859999999</v>
      </c>
      <c r="D167" s="8">
        <f t="shared" si="25"/>
        <v>-246.72739859999999</v>
      </c>
      <c r="E167" s="14">
        <f t="shared" si="26"/>
        <v>-1</v>
      </c>
      <c r="F167" s="7" t="str">
        <f>IF(ABS(D167)&gt;='Var Criteria'!$G$7,"Yes",IF(AND(ABS(D167)&gt;='Var Criteria'!$I$7,ABS(E167)&gt;'Var Criteria'!$J$7),"Yes",""))</f>
        <v/>
      </c>
    </row>
    <row r="168" spans="1:6" x14ac:dyDescent="0.25">
      <c r="A168" s="12" t="s">
        <v>199</v>
      </c>
      <c r="B168" s="8">
        <v>394.52035999999998</v>
      </c>
      <c r="C168" s="8"/>
      <c r="D168" s="8">
        <f t="shared" si="25"/>
        <v>394.52035999999998</v>
      </c>
      <c r="E168" s="14">
        <f t="shared" si="26"/>
        <v>1</v>
      </c>
      <c r="F168" s="7" t="str">
        <f>IF(ABS(D168)&gt;='Var Criteria'!$G$7,"Yes",IF(AND(ABS(D168)&gt;='Var Criteria'!$I$7,ABS(E168)&gt;'Var Criteria'!$J$7),"Yes",""))</f>
        <v/>
      </c>
    </row>
    <row r="169" spans="1:6" x14ac:dyDescent="0.25">
      <c r="A169" s="12" t="s">
        <v>200</v>
      </c>
      <c r="B169" s="8">
        <v>62.509709999999998</v>
      </c>
      <c r="C169" s="8">
        <v>6.372574695</v>
      </c>
      <c r="D169" s="8">
        <f t="shared" si="25"/>
        <v>56.137135305000001</v>
      </c>
      <c r="E169" s="14">
        <f t="shared" si="26"/>
        <v>8.8091765089934349</v>
      </c>
      <c r="F169" s="7" t="str">
        <f>IF(ABS(D169)&gt;='Var Criteria'!$G$7,"Yes",IF(AND(ABS(D169)&gt;='Var Criteria'!$I$7,ABS(E169)&gt;'Var Criteria'!$J$7),"Yes",""))</f>
        <v/>
      </c>
    </row>
    <row r="170" spans="1:6" x14ac:dyDescent="0.25">
      <c r="A170" s="12" t="s">
        <v>201</v>
      </c>
      <c r="B170" s="8">
        <v>154.90786</v>
      </c>
      <c r="C170" s="8"/>
      <c r="D170" s="8">
        <f t="shared" si="25"/>
        <v>154.90786</v>
      </c>
      <c r="E170" s="14">
        <f t="shared" si="26"/>
        <v>1</v>
      </c>
      <c r="F170" s="7" t="str">
        <f>IF(ABS(D170)&gt;='Var Criteria'!$G$7,"Yes",IF(AND(ABS(D170)&gt;='Var Criteria'!$I$7,ABS(E170)&gt;'Var Criteria'!$J$7),"Yes",""))</f>
        <v/>
      </c>
    </row>
    <row r="171" spans="1:6" x14ac:dyDescent="0.25">
      <c r="A171" s="12" t="s">
        <v>202</v>
      </c>
      <c r="B171" s="8"/>
      <c r="C171" s="8">
        <v>3910.5966311549996</v>
      </c>
      <c r="D171" s="8">
        <f t="shared" si="25"/>
        <v>-3910.5966311549996</v>
      </c>
      <c r="E171" s="14">
        <f t="shared" si="26"/>
        <v>-1</v>
      </c>
      <c r="F171" s="7" t="str">
        <f>IF(ABS(D171)&gt;='Var Criteria'!$G$7,"Yes",IF(AND(ABS(D171)&gt;='Var Criteria'!$I$7,ABS(E171)&gt;'Var Criteria'!$J$7),"Yes",""))</f>
        <v/>
      </c>
    </row>
    <row r="172" spans="1:6" x14ac:dyDescent="0.25">
      <c r="A172" s="12" t="s">
        <v>208</v>
      </c>
      <c r="B172" s="8"/>
      <c r="C172" s="8">
        <v>32.302432799999998</v>
      </c>
      <c r="D172" s="8">
        <f t="shared" si="25"/>
        <v>-32.302432799999998</v>
      </c>
      <c r="E172" s="14">
        <f t="shared" si="26"/>
        <v>-1</v>
      </c>
      <c r="F172" s="7" t="str">
        <f>IF(ABS(D172)&gt;='Var Criteria'!$G$7,"Yes",IF(AND(ABS(D172)&gt;='Var Criteria'!$I$7,ABS(E172)&gt;'Var Criteria'!$J$7),"Yes",""))</f>
        <v/>
      </c>
    </row>
    <row r="173" spans="1:6" x14ac:dyDescent="0.25">
      <c r="A173" s="12" t="s">
        <v>209</v>
      </c>
      <c r="B173" s="8"/>
      <c r="C173" s="8">
        <v>0.73414619999999975</v>
      </c>
      <c r="D173" s="8">
        <f t="shared" si="25"/>
        <v>-0.73414619999999975</v>
      </c>
      <c r="E173" s="14">
        <f t="shared" si="26"/>
        <v>-1</v>
      </c>
      <c r="F173" s="7" t="str">
        <f>IF(ABS(D173)&gt;='Var Criteria'!$G$7,"Yes",IF(AND(ABS(D173)&gt;='Var Criteria'!$I$7,ABS(E173)&gt;'Var Criteria'!$J$7),"Yes",""))</f>
        <v/>
      </c>
    </row>
    <row r="174" spans="1:6" x14ac:dyDescent="0.25">
      <c r="A174" s="12" t="s">
        <v>203</v>
      </c>
      <c r="B174" s="8"/>
      <c r="C174" s="8">
        <v>817.93870497</v>
      </c>
      <c r="D174" s="8">
        <f t="shared" si="25"/>
        <v>-817.93870497</v>
      </c>
      <c r="E174" s="14">
        <f t="shared" si="26"/>
        <v>-1</v>
      </c>
      <c r="F174" s="7" t="str">
        <f>IF(ABS(D174)&gt;='Var Criteria'!$G$7,"Yes",IF(AND(ABS(D174)&gt;='Var Criteria'!$I$7,ABS(E174)&gt;'Var Criteria'!$J$7),"Yes",""))</f>
        <v/>
      </c>
    </row>
    <row r="175" spans="1:6" x14ac:dyDescent="0.25">
      <c r="A175" s="12" t="s">
        <v>87</v>
      </c>
      <c r="B175" s="8"/>
      <c r="C175" s="8">
        <v>448.43503115249996</v>
      </c>
      <c r="D175" s="8">
        <f t="shared" si="25"/>
        <v>-448.43503115249996</v>
      </c>
      <c r="E175" s="14">
        <f t="shared" si="26"/>
        <v>-1</v>
      </c>
      <c r="F175" s="7" t="str">
        <f>IF(ABS(D175)&gt;='Var Criteria'!$G$7,"Yes",IF(AND(ABS(D175)&gt;='Var Criteria'!$I$7,ABS(E175)&gt;'Var Criteria'!$J$7),"Yes",""))</f>
        <v/>
      </c>
    </row>
    <row r="176" spans="1:6" x14ac:dyDescent="0.25">
      <c r="A176" s="12" t="s">
        <v>204</v>
      </c>
      <c r="B176" s="8"/>
      <c r="C176" s="8">
        <v>175.69139800500002</v>
      </c>
      <c r="D176" s="8">
        <f t="shared" si="25"/>
        <v>-175.69139800500002</v>
      </c>
      <c r="E176" s="14">
        <f t="shared" si="26"/>
        <v>-1</v>
      </c>
      <c r="F176" s="7" t="str">
        <f>IF(ABS(D176)&gt;='Var Criteria'!$G$7,"Yes",IF(AND(ABS(D176)&gt;='Var Criteria'!$I$7,ABS(E176)&gt;'Var Criteria'!$J$7),"Yes",""))</f>
        <v/>
      </c>
    </row>
    <row r="177" spans="1:6" x14ac:dyDescent="0.25">
      <c r="A177" s="12" t="s">
        <v>66</v>
      </c>
      <c r="B177" s="8"/>
      <c r="C177" s="8">
        <v>3699.7812651150002</v>
      </c>
      <c r="D177" s="8">
        <f t="shared" si="25"/>
        <v>-3699.7812651150002</v>
      </c>
      <c r="E177" s="14">
        <f t="shared" si="26"/>
        <v>-1</v>
      </c>
      <c r="F177" s="7" t="str">
        <f>IF(ABS(D177)&gt;='Var Criteria'!$G$7,"Yes",IF(AND(ABS(D177)&gt;='Var Criteria'!$I$7,ABS(E177)&gt;'Var Criteria'!$J$7),"Yes",""))</f>
        <v/>
      </c>
    </row>
    <row r="178" spans="1:6" x14ac:dyDescent="0.25">
      <c r="A178" s="12" t="s">
        <v>205</v>
      </c>
      <c r="B178" s="8">
        <v>1951.9886299999998</v>
      </c>
      <c r="C178" s="8"/>
      <c r="D178" s="8">
        <f t="shared" si="25"/>
        <v>1951.9886299999998</v>
      </c>
      <c r="E178" s="14">
        <f t="shared" si="26"/>
        <v>1</v>
      </c>
      <c r="F178" s="7" t="str">
        <f>IF(ABS(D178)&gt;='Var Criteria'!$G$7,"Yes",IF(AND(ABS(D178)&gt;='Var Criteria'!$I$7,ABS(E178)&gt;'Var Criteria'!$J$7),"Yes",""))</f>
        <v/>
      </c>
    </row>
  </sheetData>
  <pageMargins left="0.2" right="0.2" top="0.75" bottom="0.75" header="0.3" footer="0.3"/>
  <pageSetup scale="90" orientation="portrait" r:id="rId1"/>
  <ignoredErrors>
    <ignoredError sqref="D19:D17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6470-FA31-490E-B873-884F78384DCA}">
  <sheetPr codeName="Sheet3">
    <pageSetUpPr fitToPage="1"/>
  </sheetPr>
  <dimension ref="A1:F15"/>
  <sheetViews>
    <sheetView workbookViewId="0">
      <selection activeCell="C6" sqref="C6"/>
    </sheetView>
  </sheetViews>
  <sheetFormatPr defaultColWidth="8.85546875" defaultRowHeight="15" x14ac:dyDescent="0.25"/>
  <cols>
    <col min="1" max="1" width="43.5703125" style="6" customWidth="1"/>
    <col min="2" max="2" width="8.85546875" style="6"/>
    <col min="3" max="3" width="12.28515625" style="6" customWidth="1"/>
    <col min="4" max="4" width="12.140625" style="6" customWidth="1"/>
    <col min="5" max="5" width="11.5703125" style="6" customWidth="1"/>
    <col min="6" max="16384" width="8.85546875" style="6"/>
  </cols>
  <sheetData>
    <row r="1" spans="1:6" ht="13.9" x14ac:dyDescent="0.25">
      <c r="A1" s="6" t="s">
        <v>425</v>
      </c>
    </row>
    <row r="2" spans="1:6" ht="13.9" x14ac:dyDescent="0.25">
      <c r="A2" s="6" t="s">
        <v>423</v>
      </c>
    </row>
    <row r="3" spans="1:6" ht="13.9" x14ac:dyDescent="0.25">
      <c r="A3" s="6" t="s">
        <v>427</v>
      </c>
    </row>
    <row r="5" spans="1:6" s="71" customFormat="1" ht="41.45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ht="13.9" x14ac:dyDescent="0.25">
      <c r="A6" s="16" t="s">
        <v>210</v>
      </c>
      <c r="B6" s="17">
        <f>SUM(B7:B15)</f>
        <v>34456.162139999993</v>
      </c>
      <c r="C6" s="17">
        <f>SUM(C7:C15)</f>
        <v>58955.447182262469</v>
      </c>
      <c r="D6" s="17">
        <f>SUM(D7:D15)</f>
        <v>-24499.285042262476</v>
      </c>
      <c r="E6" s="18">
        <f>IFERROR(D6/C6,100%)</f>
        <v>-0.41555591914216555</v>
      </c>
      <c r="F6" s="19"/>
    </row>
    <row r="7" spans="1:6" ht="13.9" x14ac:dyDescent="0.25">
      <c r="A7" s="15" t="s">
        <v>211</v>
      </c>
      <c r="B7" s="13">
        <v>244.39022</v>
      </c>
      <c r="C7" s="13">
        <v>181.74821127749999</v>
      </c>
      <c r="D7" s="13">
        <f t="shared" ref="D7:D15" si="0">B7-C7</f>
        <v>62.642008722500009</v>
      </c>
      <c r="E7" s="14">
        <f t="shared" ref="E7:E15" si="1">IFERROR(D7/C7,100%)</f>
        <v>0.34466368764893007</v>
      </c>
      <c r="F7" s="7" t="str">
        <f>IF(ABS(D7)&gt;='Var Criteria'!$B$7,"Yes",IF(AND(ABS(D7)&gt;='Var Criteria'!$D$7,ABS(E7)&gt;'Var Criteria'!$E$7),"Yes",""))</f>
        <v/>
      </c>
    </row>
    <row r="8" spans="1:6" ht="13.9" x14ac:dyDescent="0.25">
      <c r="A8" s="15" t="s">
        <v>212</v>
      </c>
      <c r="B8" s="13">
        <v>1919.60121</v>
      </c>
      <c r="C8" s="13">
        <v>2514.8613712499991</v>
      </c>
      <c r="D8" s="13">
        <f t="shared" si="0"/>
        <v>-595.2601612499991</v>
      </c>
      <c r="E8" s="14">
        <f t="shared" si="1"/>
        <v>-0.23669700765817087</v>
      </c>
      <c r="F8" s="7" t="str">
        <f>IF(ABS(D8)&gt;='Var Criteria'!$B$7,"Yes",IF(AND(ABS(D8)&gt;='Var Criteria'!$D$7,ABS(E8)&gt;'Var Criteria'!$E$7),"Yes",""))</f>
        <v/>
      </c>
    </row>
    <row r="9" spans="1:6" ht="13.9" x14ac:dyDescent="0.25">
      <c r="A9" s="15" t="s">
        <v>213</v>
      </c>
      <c r="B9" s="13">
        <v>17501.720989999998</v>
      </c>
      <c r="C9" s="13">
        <v>25306.111639349994</v>
      </c>
      <c r="D9" s="13">
        <f t="shared" si="0"/>
        <v>-7804.3906493499962</v>
      </c>
      <c r="E9" s="14">
        <f t="shared" si="1"/>
        <v>-0.3083994396521384</v>
      </c>
      <c r="F9" s="7" t="str">
        <f>IF(ABS(D9)&gt;='Var Criteria'!$B$7,"Yes",IF(AND(ABS(D9)&gt;='Var Criteria'!$D$7,ABS(E9)&gt;'Var Criteria'!$E$7),"Yes",""))</f>
        <v>Yes</v>
      </c>
    </row>
    <row r="10" spans="1:6" ht="13.9" x14ac:dyDescent="0.25">
      <c r="A10" s="15" t="s">
        <v>214</v>
      </c>
      <c r="B10" s="13">
        <v>51.81532</v>
      </c>
      <c r="C10" s="13">
        <v>1145.3564364164845</v>
      </c>
      <c r="D10" s="13">
        <f t="shared" si="0"/>
        <v>-1093.5411164164846</v>
      </c>
      <c r="E10" s="14">
        <f t="shared" si="1"/>
        <v>-0.95476052838004188</v>
      </c>
      <c r="F10" s="7" t="str">
        <f>IF(ABS(D10)&gt;='Var Criteria'!$B$7,"Yes",IF(AND(ABS(D10)&gt;='Var Criteria'!$D$7,ABS(E10)&gt;'Var Criteria'!$E$7),"Yes",""))</f>
        <v/>
      </c>
    </row>
    <row r="11" spans="1:6" ht="13.9" x14ac:dyDescent="0.25">
      <c r="A11" s="15" t="s">
        <v>215</v>
      </c>
      <c r="B11" s="13"/>
      <c r="C11" s="13">
        <v>747.86254611326979</v>
      </c>
      <c r="D11" s="13">
        <f t="shared" si="0"/>
        <v>-747.86254611326979</v>
      </c>
      <c r="E11" s="14">
        <f t="shared" si="1"/>
        <v>-1</v>
      </c>
      <c r="F11" s="7" t="str">
        <f>IF(ABS(D11)&gt;='Var Criteria'!$B$7,"Yes",IF(AND(ABS(D11)&gt;='Var Criteria'!$D$7,ABS(E11)&gt;'Var Criteria'!$E$7),"Yes",""))</f>
        <v/>
      </c>
    </row>
    <row r="12" spans="1:6" ht="13.9" x14ac:dyDescent="0.25">
      <c r="A12" s="15" t="s">
        <v>216</v>
      </c>
      <c r="B12" s="13">
        <v>13503.209349999999</v>
      </c>
      <c r="C12" s="13">
        <v>26298.019819552501</v>
      </c>
      <c r="D12" s="13">
        <f t="shared" si="0"/>
        <v>-12794.810469552502</v>
      </c>
      <c r="E12" s="14">
        <f t="shared" si="1"/>
        <v>-0.48653132659211085</v>
      </c>
      <c r="F12" s="7" t="str">
        <f>IF(ABS(D12)&gt;='Var Criteria'!$B$7,"Yes",IF(AND(ABS(D12)&gt;='Var Criteria'!$D$7,ABS(E12)&gt;'Var Criteria'!$E$7),"Yes",""))</f>
        <v>Yes</v>
      </c>
    </row>
    <row r="13" spans="1:6" ht="13.9" x14ac:dyDescent="0.25">
      <c r="A13" s="15" t="s">
        <v>217</v>
      </c>
      <c r="B13" s="13">
        <v>639.51774999999998</v>
      </c>
      <c r="C13" s="13">
        <v>1262.6193781575</v>
      </c>
      <c r="D13" s="13">
        <f t="shared" si="0"/>
        <v>-623.10162815750004</v>
      </c>
      <c r="E13" s="14">
        <f t="shared" si="1"/>
        <v>-0.49349918030465545</v>
      </c>
      <c r="F13" s="7" t="str">
        <f>IF(ABS(D13)&gt;='Var Criteria'!$B$7,"Yes",IF(AND(ABS(D13)&gt;='Var Criteria'!$D$7,ABS(E13)&gt;'Var Criteria'!$E$7),"Yes",""))</f>
        <v/>
      </c>
    </row>
    <row r="14" spans="1:6" ht="13.9" x14ac:dyDescent="0.25">
      <c r="A14" s="15" t="s">
        <v>218</v>
      </c>
      <c r="B14" s="13"/>
      <c r="C14" s="13">
        <v>439.19315658521992</v>
      </c>
      <c r="D14" s="13">
        <f t="shared" si="0"/>
        <v>-439.19315658521992</v>
      </c>
      <c r="E14" s="14">
        <f t="shared" si="1"/>
        <v>-1</v>
      </c>
      <c r="F14" s="7" t="str">
        <f>IF(ABS(D14)&gt;='Var Criteria'!$B$7,"Yes",IF(AND(ABS(D14)&gt;='Var Criteria'!$D$7,ABS(E14)&gt;'Var Criteria'!$E$7),"Yes",""))</f>
        <v/>
      </c>
    </row>
    <row r="15" spans="1:6" ht="13.9" x14ac:dyDescent="0.25">
      <c r="A15" s="15" t="s">
        <v>219</v>
      </c>
      <c r="B15" s="13">
        <v>595.90730000000008</v>
      </c>
      <c r="C15" s="13">
        <v>1059.6746235599999</v>
      </c>
      <c r="D15" s="13">
        <f t="shared" si="0"/>
        <v>-463.7673235599998</v>
      </c>
      <c r="E15" s="14">
        <f t="shared" si="1"/>
        <v>-0.43765068375607924</v>
      </c>
      <c r="F15" s="7" t="str">
        <f>IF(ABS(D15)&gt;='Var Criteria'!$B$7,"Yes",IF(AND(ABS(D15)&gt;='Var Criteria'!$D$7,ABS(E15)&gt;'Var Criteria'!$E$7),"Yes",""))</f>
        <v/>
      </c>
    </row>
  </sheetData>
  <pageMargins left="0.2" right="0.2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015D-E2F0-4B8D-9F00-FDEBA3D74754}">
  <sheetPr codeName="Sheet4">
    <pageSetUpPr fitToPage="1"/>
  </sheetPr>
  <dimension ref="A1:F13"/>
  <sheetViews>
    <sheetView workbookViewId="0">
      <selection activeCell="B6" sqref="B6:C6"/>
    </sheetView>
  </sheetViews>
  <sheetFormatPr defaultColWidth="8.85546875" defaultRowHeight="15" x14ac:dyDescent="0.25"/>
  <cols>
    <col min="1" max="1" width="45.7109375" style="6" customWidth="1"/>
    <col min="2" max="2" width="8.85546875" style="6"/>
    <col min="3" max="3" width="13" style="6" customWidth="1"/>
    <col min="4" max="4" width="11.7109375" style="6" customWidth="1"/>
    <col min="5" max="16384" width="8.85546875" style="6"/>
  </cols>
  <sheetData>
    <row r="1" spans="1:6" ht="13.9" x14ac:dyDescent="0.25">
      <c r="A1" s="6" t="s">
        <v>425</v>
      </c>
    </row>
    <row r="2" spans="1:6" ht="13.9" x14ac:dyDescent="0.25">
      <c r="A2" s="6" t="s">
        <v>423</v>
      </c>
    </row>
    <row r="3" spans="1:6" ht="13.9" x14ac:dyDescent="0.25">
      <c r="A3" s="6" t="s">
        <v>428</v>
      </c>
    </row>
    <row r="5" spans="1:6" s="71" customFormat="1" ht="41.45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ht="13.9" x14ac:dyDescent="0.25">
      <c r="A6" s="16" t="s">
        <v>210</v>
      </c>
      <c r="B6" s="17">
        <f>SUM(B7:B13)</f>
        <v>6140.8503099999998</v>
      </c>
      <c r="C6" s="17">
        <f t="shared" ref="C6:D6" si="0">SUM(C7:C13)</f>
        <v>12810.35461650975</v>
      </c>
      <c r="D6" s="17">
        <f t="shared" si="0"/>
        <v>-6669.5043065097489</v>
      </c>
      <c r="E6" s="18">
        <f>IFERROR(D6/C6,100%)</f>
        <v>-0.52063385489065339</v>
      </c>
      <c r="F6" s="19"/>
    </row>
    <row r="7" spans="1:6" ht="13.9" x14ac:dyDescent="0.25">
      <c r="A7" s="15" t="s">
        <v>221</v>
      </c>
      <c r="B7" s="13">
        <v>469.35065999999995</v>
      </c>
      <c r="C7" s="13">
        <v>749.15274107249979</v>
      </c>
      <c r="D7" s="13">
        <f t="shared" ref="D7:D13" si="1">B7-C7</f>
        <v>-279.80208107249985</v>
      </c>
      <c r="E7" s="14">
        <f t="shared" ref="E7:E13" si="2">IFERROR(D7/C7,100%)</f>
        <v>-0.37349136662295385</v>
      </c>
      <c r="F7" s="7" t="str">
        <f>IF(ABS(D7)&gt;='Var Criteria'!$G$7,"Yes",IF(AND(ABS(D7)&gt;='Var Criteria'!$I$7,ABS(E7)&gt;'Var Criteria'!$J$7),"Yes",""))</f>
        <v/>
      </c>
    </row>
    <row r="8" spans="1:6" ht="13.9" x14ac:dyDescent="0.25">
      <c r="A8" s="15" t="s">
        <v>222</v>
      </c>
      <c r="B8" s="13">
        <v>1075.25648</v>
      </c>
      <c r="C8" s="13">
        <v>5988.3746818747504</v>
      </c>
      <c r="D8" s="13">
        <f t="shared" si="1"/>
        <v>-4913.1182018747504</v>
      </c>
      <c r="E8" s="14">
        <f t="shared" si="2"/>
        <v>-0.82044268484827421</v>
      </c>
      <c r="F8" s="7" t="str">
        <f>IF(ABS(D8)&gt;='Var Criteria'!$G$7,"Yes",IF(AND(ABS(D8)&gt;='Var Criteria'!$I$7,ABS(E8)&gt;'Var Criteria'!$J$7),"Yes",""))</f>
        <v/>
      </c>
    </row>
    <row r="9" spans="1:6" ht="13.9" x14ac:dyDescent="0.25">
      <c r="A9" s="15" t="s">
        <v>223</v>
      </c>
      <c r="B9" s="13">
        <v>84.951259999999991</v>
      </c>
      <c r="C9" s="13"/>
      <c r="D9" s="13">
        <f t="shared" si="1"/>
        <v>84.951259999999991</v>
      </c>
      <c r="E9" s="14">
        <f t="shared" si="2"/>
        <v>1</v>
      </c>
      <c r="F9" s="7" t="str">
        <f>IF(ABS(D9)&gt;='Var Criteria'!$G$7,"Yes",IF(AND(ABS(D9)&gt;='Var Criteria'!$I$7,ABS(E9)&gt;'Var Criteria'!$J$7),"Yes",""))</f>
        <v/>
      </c>
    </row>
    <row r="10" spans="1:6" ht="13.9" x14ac:dyDescent="0.25">
      <c r="A10" s="15" t="s">
        <v>224</v>
      </c>
      <c r="B10" s="13">
        <v>1001.26869</v>
      </c>
      <c r="C10" s="13">
        <v>977.49513348749986</v>
      </c>
      <c r="D10" s="13">
        <f t="shared" si="1"/>
        <v>23.773556512500136</v>
      </c>
      <c r="E10" s="14">
        <f t="shared" si="2"/>
        <v>2.4320895008122463E-2</v>
      </c>
      <c r="F10" s="7" t="str">
        <f>IF(ABS(D10)&gt;='Var Criteria'!$G$7,"Yes",IF(AND(ABS(D10)&gt;='Var Criteria'!$I$7,ABS(E10)&gt;'Var Criteria'!$J$7),"Yes",""))</f>
        <v/>
      </c>
    </row>
    <row r="11" spans="1:6" ht="13.9" x14ac:dyDescent="0.25">
      <c r="A11" s="15" t="s">
        <v>225</v>
      </c>
      <c r="B11" s="13">
        <v>3400.3127500000001</v>
      </c>
      <c r="C11" s="13">
        <v>4680.454294687499</v>
      </c>
      <c r="D11" s="13">
        <f t="shared" si="1"/>
        <v>-1280.1415446874989</v>
      </c>
      <c r="E11" s="14">
        <f t="shared" si="2"/>
        <v>-0.27350796826293344</v>
      </c>
      <c r="F11" s="7" t="str">
        <f>IF(ABS(D11)&gt;='Var Criteria'!$G$7,"Yes",IF(AND(ABS(D11)&gt;='Var Criteria'!$I$7,ABS(E11)&gt;'Var Criteria'!$J$7),"Yes",""))</f>
        <v/>
      </c>
    </row>
    <row r="12" spans="1:6" ht="13.9" x14ac:dyDescent="0.25">
      <c r="A12" s="15" t="s">
        <v>226</v>
      </c>
      <c r="B12" s="13">
        <v>109.71047000000002</v>
      </c>
      <c r="C12" s="13"/>
      <c r="D12" s="13">
        <f t="shared" si="1"/>
        <v>109.71047000000002</v>
      </c>
      <c r="E12" s="14">
        <f t="shared" si="2"/>
        <v>1</v>
      </c>
      <c r="F12" s="7" t="str">
        <f>IF(ABS(D12)&gt;='Var Criteria'!$G$7,"Yes",IF(AND(ABS(D12)&gt;='Var Criteria'!$I$7,ABS(E12)&gt;'Var Criteria'!$J$7),"Yes",""))</f>
        <v/>
      </c>
    </row>
    <row r="13" spans="1:6" ht="13.9" x14ac:dyDescent="0.25">
      <c r="A13" s="15" t="s">
        <v>227</v>
      </c>
      <c r="B13" s="13"/>
      <c r="C13" s="13">
        <v>414.87776538749995</v>
      </c>
      <c r="D13" s="13">
        <f t="shared" si="1"/>
        <v>-414.87776538749995</v>
      </c>
      <c r="E13" s="14">
        <f t="shared" si="2"/>
        <v>-1</v>
      </c>
      <c r="F13" s="7" t="str">
        <f>IF(ABS(D13)&gt;='Var Criteria'!$G$7,"Yes",IF(AND(ABS(D13)&gt;='Var Criteria'!$I$7,ABS(E13)&gt;'Var Criteria'!$J$7),"Yes",""))</f>
        <v/>
      </c>
    </row>
  </sheetData>
  <pageMargins left="0.2" right="0.2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5DBB-8DCB-4EEB-AD94-4123EED9DA40}">
  <sheetPr codeName="Sheet5"/>
  <dimension ref="A1:F9"/>
  <sheetViews>
    <sheetView workbookViewId="0">
      <selection activeCell="B6" sqref="B6:C6"/>
    </sheetView>
  </sheetViews>
  <sheetFormatPr defaultRowHeight="15" x14ac:dyDescent="0.25"/>
  <cols>
    <col min="1" max="1" width="33.7109375" customWidth="1"/>
    <col min="2" max="2" width="10.7109375" customWidth="1"/>
    <col min="3" max="3" width="13.28515625" customWidth="1"/>
    <col min="4" max="4" width="13.7109375" customWidth="1"/>
    <col min="5" max="5" width="15.140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440</v>
      </c>
    </row>
    <row r="5" spans="1:6" s="62" customFormat="1" ht="45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x14ac:dyDescent="0.25">
      <c r="A6" s="16" t="s">
        <v>231</v>
      </c>
      <c r="B6" s="17">
        <f>SUM(B7:B9)</f>
        <v>7939.0000700000001</v>
      </c>
      <c r="C6" s="17">
        <f>SUM(C7:C9)</f>
        <v>9974.7290582535243</v>
      </c>
      <c r="D6" s="17">
        <f>SUM(D7:D9)</f>
        <v>-2035.7289882535247</v>
      </c>
      <c r="E6" s="18">
        <f t="shared" ref="E6:E9" si="0">IFERROR(D6/C6,100%)</f>
        <v>-0.20408865006404101</v>
      </c>
      <c r="F6" s="19"/>
    </row>
    <row r="7" spans="1:6" x14ac:dyDescent="0.25">
      <c r="A7" s="15" t="s">
        <v>228</v>
      </c>
      <c r="B7" s="13">
        <v>1828.63006</v>
      </c>
      <c r="C7" s="13">
        <v>2802.6415852635259</v>
      </c>
      <c r="D7" s="13">
        <f t="shared" ref="D7:D9" si="1">B7-C7</f>
        <v>-974.01152526352598</v>
      </c>
      <c r="E7" s="14">
        <f t="shared" si="0"/>
        <v>-0.34753338792407235</v>
      </c>
      <c r="F7" s="7" t="str">
        <f>IF(ABS(D7)&gt;='Var Criteria'!$G$7,"Yes",IF(AND(ABS(D7)&gt;='Var Criteria'!$I$7,ABS(E7)&gt;'Var Criteria'!$J$7),"Yes",""))</f>
        <v/>
      </c>
    </row>
    <row r="8" spans="1:6" x14ac:dyDescent="0.25">
      <c r="A8" s="15" t="s">
        <v>229</v>
      </c>
      <c r="B8" s="13">
        <v>2056.6416599999998</v>
      </c>
      <c r="C8" s="13">
        <v>3377.6999007749996</v>
      </c>
      <c r="D8" s="13">
        <f t="shared" si="1"/>
        <v>-1321.0582407749998</v>
      </c>
      <c r="E8" s="14">
        <f t="shared" si="0"/>
        <v>-0.39111178600321728</v>
      </c>
      <c r="F8" s="7" t="str">
        <f>IF(ABS(D8)&gt;='Var Criteria'!$G$7,"Yes",IF(AND(ABS(D8)&gt;='Var Criteria'!$I$7,ABS(E8)&gt;'Var Criteria'!$J$7),"Yes",""))</f>
        <v/>
      </c>
    </row>
    <row r="9" spans="1:6" x14ac:dyDescent="0.25">
      <c r="A9" s="15" t="s">
        <v>230</v>
      </c>
      <c r="B9" s="13">
        <v>4053.7283500000003</v>
      </c>
      <c r="C9" s="13">
        <v>3794.3875722149992</v>
      </c>
      <c r="D9" s="13">
        <f t="shared" si="1"/>
        <v>259.34077778500114</v>
      </c>
      <c r="E9" s="14">
        <f t="shared" si="0"/>
        <v>6.8348520768954882E-2</v>
      </c>
      <c r="F9" s="7" t="str">
        <f>IF(ABS(D9)&gt;='Var Criteria'!$G$7,"Yes",IF(AND(ABS(D9)&gt;='Var Criteria'!$I$7,ABS(E9)&gt;'Var Criteria'!$J$7),"Yes",""))</f>
        <v/>
      </c>
    </row>
  </sheetData>
  <pageMargins left="0.2" right="0.2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13E4-C7E9-4F77-A0D1-9738F4AAE6B2}">
  <sheetPr codeName="Sheet6"/>
  <dimension ref="A1:F18"/>
  <sheetViews>
    <sheetView workbookViewId="0">
      <selection activeCell="B6" sqref="B6:C6"/>
    </sheetView>
  </sheetViews>
  <sheetFormatPr defaultRowHeight="15" x14ac:dyDescent="0.25"/>
  <cols>
    <col min="1" max="1" width="33.7109375" customWidth="1"/>
    <col min="2" max="2" width="10.7109375" customWidth="1"/>
    <col min="3" max="3" width="13.28515625" customWidth="1"/>
    <col min="4" max="4" width="13.7109375" customWidth="1"/>
    <col min="5" max="5" width="15.140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429</v>
      </c>
    </row>
    <row r="5" spans="1:6" s="62" customFormat="1" ht="45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x14ac:dyDescent="0.25">
      <c r="A6" s="25" t="s">
        <v>234</v>
      </c>
      <c r="B6" s="26">
        <f>SUM(B7:B18)</f>
        <v>27895.713639999998</v>
      </c>
      <c r="C6" s="26">
        <f>SUM(C7:C18)</f>
        <v>24775.279679559902</v>
      </c>
      <c r="D6" s="26">
        <f>SUM(D7:D18)</f>
        <v>3120.433960440098</v>
      </c>
      <c r="E6" s="27">
        <f t="shared" ref="E6:E18" si="0">IFERROR(D6/C6,100%)</f>
        <v>0.12594949485129397</v>
      </c>
      <c r="F6" s="28"/>
    </row>
    <row r="7" spans="1:6" x14ac:dyDescent="0.25">
      <c r="A7" s="29" t="s">
        <v>235</v>
      </c>
      <c r="B7" s="57">
        <v>384.92310999999995</v>
      </c>
      <c r="C7" s="57">
        <v>100.27094489999996</v>
      </c>
      <c r="D7" s="33">
        <f t="shared" ref="D7:D17" si="1">B7-C7</f>
        <v>284.65216509999999</v>
      </c>
      <c r="E7" s="34">
        <f t="shared" si="0"/>
        <v>2.8388299859334438</v>
      </c>
      <c r="F7" s="7" t="str">
        <f>IF(ABS(D7)&gt;='Var Criteria'!$B$8,"Yes",IF(AND(ABS(D7)&gt;='Var Criteria'!$D$8,ABS(E7)&gt;'Var Criteria'!$E$8),"Yes",""))</f>
        <v/>
      </c>
    </row>
    <row r="8" spans="1:6" x14ac:dyDescent="0.25">
      <c r="A8" s="29" t="s">
        <v>236</v>
      </c>
      <c r="B8" s="57">
        <v>1797.8668400000001</v>
      </c>
      <c r="C8" s="57">
        <v>1431.951663195</v>
      </c>
      <c r="D8" s="33">
        <f t="shared" si="1"/>
        <v>365.9151768050001</v>
      </c>
      <c r="E8" s="34">
        <f t="shared" si="0"/>
        <v>0.25553598365783003</v>
      </c>
      <c r="F8" s="7" t="str">
        <f>IF(ABS(D8)&gt;='Var Criteria'!$B$8,"Yes",IF(AND(ABS(D8)&gt;='Var Criteria'!$D$8,ABS(E8)&gt;'Var Criteria'!$E$8),"Yes",""))</f>
        <v/>
      </c>
    </row>
    <row r="9" spans="1:6" x14ac:dyDescent="0.25">
      <c r="A9" s="29" t="s">
        <v>237</v>
      </c>
      <c r="B9" s="32">
        <v>5030.6881399999993</v>
      </c>
      <c r="C9" s="32">
        <v>2858.6143363462197</v>
      </c>
      <c r="D9" s="33">
        <f t="shared" si="1"/>
        <v>2172.0738036537796</v>
      </c>
      <c r="E9" s="34">
        <f t="shared" si="0"/>
        <v>0.75983450304459321</v>
      </c>
      <c r="F9" s="7" t="str">
        <f>IF(ABS(D9)&gt;='Var Criteria'!$B$8,"Yes",IF(AND(ABS(D9)&gt;='Var Criteria'!$D$8,ABS(E9)&gt;'Var Criteria'!$E$8),"Yes",""))</f>
        <v>Yes</v>
      </c>
    </row>
    <row r="10" spans="1:6" x14ac:dyDescent="0.25">
      <c r="A10" s="29" t="s">
        <v>239</v>
      </c>
      <c r="B10" s="32">
        <v>3004.68</v>
      </c>
      <c r="C10" s="32">
        <v>2245.2800000000002</v>
      </c>
      <c r="D10" s="33">
        <f>B10-C10</f>
        <v>759.39999999999964</v>
      </c>
      <c r="E10" s="34">
        <f t="shared" si="0"/>
        <v>0.33822062281764392</v>
      </c>
      <c r="F10" s="7" t="str">
        <f>IF(ABS(D10)&gt;='Var Criteria'!$B$8,"Yes",IF(AND(ABS(D10)&gt;='Var Criteria'!$D$8,ABS(E10)&gt;'Var Criteria'!$E$8),"Yes",""))</f>
        <v>Yes</v>
      </c>
    </row>
    <row r="11" spans="1:6" x14ac:dyDescent="0.25">
      <c r="A11" s="29" t="s">
        <v>240</v>
      </c>
      <c r="B11" s="57">
        <v>1620.1236100000001</v>
      </c>
      <c r="C11" s="57">
        <v>1426.84856154</v>
      </c>
      <c r="D11" s="33">
        <f t="shared" si="1"/>
        <v>193.27504846000011</v>
      </c>
      <c r="E11" s="34">
        <f t="shared" si="0"/>
        <v>0.13545589466859612</v>
      </c>
      <c r="F11" s="7" t="str">
        <f>IF(ABS(D11)&gt;='Var Criteria'!$B$8,"Yes",IF(AND(ABS(D11)&gt;='Var Criteria'!$D$8,ABS(E11)&gt;'Var Criteria'!$E$8),"Yes",""))</f>
        <v/>
      </c>
    </row>
    <row r="12" spans="1:6" x14ac:dyDescent="0.25">
      <c r="A12" s="29" t="s">
        <v>241</v>
      </c>
      <c r="B12" s="57">
        <v>950.26598000000001</v>
      </c>
      <c r="C12" s="57">
        <v>1293.8621099166032</v>
      </c>
      <c r="D12" s="33">
        <f t="shared" si="1"/>
        <v>-343.59612991660322</v>
      </c>
      <c r="E12" s="34">
        <f t="shared" si="0"/>
        <v>-0.26555853771678184</v>
      </c>
      <c r="F12" s="7" t="str">
        <f>IF(ABS(D12)&gt;='Var Criteria'!$B$8,"Yes",IF(AND(ABS(D12)&gt;='Var Criteria'!$D$8,ABS(E12)&gt;'Var Criteria'!$E$8),"Yes",""))</f>
        <v/>
      </c>
    </row>
    <row r="13" spans="1:6" x14ac:dyDescent="0.25">
      <c r="A13" s="29" t="s">
        <v>242</v>
      </c>
      <c r="B13" s="57">
        <v>188.34304999999998</v>
      </c>
      <c r="C13" s="57">
        <v>828.47961830693816</v>
      </c>
      <c r="D13" s="33">
        <f t="shared" si="1"/>
        <v>-640.13656830693822</v>
      </c>
      <c r="E13" s="34">
        <f t="shared" si="0"/>
        <v>-0.77266423236229587</v>
      </c>
      <c r="F13" s="7" t="str">
        <f>IF(ABS(D13)&gt;='Var Criteria'!$B$8,"Yes",IF(AND(ABS(D13)&gt;='Var Criteria'!$D$8,ABS(E13)&gt;'Var Criteria'!$E$8),"Yes",""))</f>
        <v>Yes</v>
      </c>
    </row>
    <row r="14" spans="1:6" x14ac:dyDescent="0.25">
      <c r="A14" s="29" t="s">
        <v>243</v>
      </c>
      <c r="B14" s="57">
        <v>3470.9030299999999</v>
      </c>
      <c r="C14" s="57">
        <v>2868.7703003392176</v>
      </c>
      <c r="D14" s="33">
        <f t="shared" si="1"/>
        <v>602.13272966078239</v>
      </c>
      <c r="E14" s="34">
        <f t="shared" si="0"/>
        <v>0.20989227669764401</v>
      </c>
      <c r="F14" s="7" t="str">
        <f>IF(ABS(D14)&gt;='Var Criteria'!$B$8,"Yes",IF(AND(ABS(D14)&gt;='Var Criteria'!$D$8,ABS(E14)&gt;'Var Criteria'!$E$8),"Yes",""))</f>
        <v>Yes</v>
      </c>
    </row>
    <row r="15" spans="1:6" x14ac:dyDescent="0.25">
      <c r="A15" s="29" t="s">
        <v>0</v>
      </c>
      <c r="B15" s="57">
        <v>1072.0735199999999</v>
      </c>
      <c r="C15" s="57">
        <v>2108.9049356984237</v>
      </c>
      <c r="D15" s="33">
        <f t="shared" si="1"/>
        <v>-1036.8314156984238</v>
      </c>
      <c r="E15" s="34">
        <f t="shared" si="0"/>
        <v>-0.49164445402326667</v>
      </c>
      <c r="F15" s="7" t="str">
        <f>IF(ABS(D15)&gt;='Var Criteria'!$B$8,"Yes",IF(AND(ABS(D15)&gt;='Var Criteria'!$D$8,ABS(E15)&gt;'Var Criteria'!$E$8),"Yes",""))</f>
        <v>Yes</v>
      </c>
    </row>
    <row r="16" spans="1:6" x14ac:dyDescent="0.25">
      <c r="A16" s="29" t="s">
        <v>244</v>
      </c>
      <c r="B16" s="57">
        <v>4762.5570399999997</v>
      </c>
      <c r="C16" s="57">
        <v>3947.5089022049992</v>
      </c>
      <c r="D16" s="33">
        <f t="shared" si="1"/>
        <v>815.04813779500046</v>
      </c>
      <c r="E16" s="34">
        <f t="shared" si="0"/>
        <v>0.20647151355117424</v>
      </c>
      <c r="F16" s="7" t="str">
        <f>IF(ABS(D16)&gt;='Var Criteria'!$B$8,"Yes",IF(AND(ABS(D16)&gt;='Var Criteria'!$D$8,ABS(E16)&gt;'Var Criteria'!$E$8),"Yes",""))</f>
        <v>Yes</v>
      </c>
    </row>
    <row r="17" spans="1:6" x14ac:dyDescent="0.25">
      <c r="A17" s="29" t="s">
        <v>245</v>
      </c>
      <c r="B17" s="57">
        <v>2040.87708</v>
      </c>
      <c r="C17" s="57">
        <v>2140.2776628224997</v>
      </c>
      <c r="D17" s="33">
        <f t="shared" si="1"/>
        <v>-99.4005828224997</v>
      </c>
      <c r="E17" s="34">
        <f t="shared" si="0"/>
        <v>-4.6442844565977852E-2</v>
      </c>
      <c r="F17" s="7" t="str">
        <f>IF(ABS(D17)&gt;='Var Criteria'!$B$8,"Yes",IF(AND(ABS(D17)&gt;='Var Criteria'!$D$8,ABS(E17)&gt;'Var Criteria'!$E$8),"Yes",""))</f>
        <v/>
      </c>
    </row>
    <row r="18" spans="1:6" x14ac:dyDescent="0.25">
      <c r="A18" s="29" t="s">
        <v>246</v>
      </c>
      <c r="B18" s="57">
        <v>3572.4122400000001</v>
      </c>
      <c r="C18" s="57">
        <v>3524.5106442899987</v>
      </c>
      <c r="D18" s="33">
        <f>B18-C18</f>
        <v>47.901595710001402</v>
      </c>
      <c r="E18" s="34">
        <f t="shared" si="0"/>
        <v>1.3590991926100715E-2</v>
      </c>
      <c r="F18" s="7" t="str">
        <f>IF(ABS(D18)&gt;='Var Criteria'!$B$8,"Yes",IF(AND(ABS(D18)&gt;='Var Criteria'!$D$8,ABS(E18)&gt;'Var Criteria'!$E$8),"Yes",""))</f>
        <v/>
      </c>
    </row>
  </sheetData>
  <pageMargins left="0.2" right="0.2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3EFE-AC74-475A-B757-60D0BA4C82F3}">
  <sheetPr codeName="Sheet7"/>
  <dimension ref="A1:F20"/>
  <sheetViews>
    <sheetView workbookViewId="0">
      <selection activeCell="B6" sqref="B6:C6"/>
    </sheetView>
  </sheetViews>
  <sheetFormatPr defaultRowHeight="15" x14ac:dyDescent="0.25"/>
  <cols>
    <col min="1" max="1" width="46.5703125" customWidth="1"/>
    <col min="2" max="6" width="16.8554687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430</v>
      </c>
    </row>
    <row r="5" spans="1:6" s="62" customFormat="1" ht="45" x14ac:dyDescent="0.25">
      <c r="A5" s="10" t="s">
        <v>1</v>
      </c>
      <c r="B5" s="10" t="s">
        <v>99</v>
      </c>
      <c r="C5" s="10" t="s">
        <v>100</v>
      </c>
      <c r="D5" s="10" t="s">
        <v>101</v>
      </c>
      <c r="E5" s="10" t="s">
        <v>14</v>
      </c>
      <c r="F5" s="10" t="s">
        <v>5</v>
      </c>
    </row>
    <row r="6" spans="1:6" x14ac:dyDescent="0.25">
      <c r="A6" s="25" t="s">
        <v>234</v>
      </c>
      <c r="B6" s="26">
        <f>SUM(B7:B20)</f>
        <v>76020.836859999996</v>
      </c>
      <c r="C6" s="26">
        <f>SUM(C7:C20)</f>
        <v>41167.969527914996</v>
      </c>
      <c r="D6" s="26">
        <f>SUM(D7:D20)</f>
        <v>34852.867332085007</v>
      </c>
      <c r="E6" s="27">
        <f t="shared" ref="E6:E15" si="0">IFERROR(D6/C6,100%)</f>
        <v>0.84660156261659025</v>
      </c>
      <c r="F6" s="28"/>
    </row>
    <row r="7" spans="1:6" x14ac:dyDescent="0.25">
      <c r="A7" s="29" t="s">
        <v>245</v>
      </c>
      <c r="B7" s="57">
        <v>3553.3852999999999</v>
      </c>
      <c r="C7" s="57">
        <v>849.02922521999983</v>
      </c>
      <c r="D7" s="33">
        <f t="shared" ref="D7:D15" si="1">B7-C7</f>
        <v>2704.3560747800002</v>
      </c>
      <c r="E7" s="34">
        <f t="shared" si="0"/>
        <v>3.1852331986325315</v>
      </c>
      <c r="F7" s="7" t="str">
        <f>IF(ABS(D7)&gt;='Var Criteria'!$G$8,"Yes",IF(AND(ABS(D7)&gt;='Var Criteria'!$I$8,ABS(E7)&gt;'Var Criteria'!$J$8),"Yes",""))</f>
        <v>Yes</v>
      </c>
    </row>
    <row r="8" spans="1:6" x14ac:dyDescent="0.25">
      <c r="A8" s="29" t="s">
        <v>247</v>
      </c>
      <c r="B8" s="57">
        <v>51.868690000000001</v>
      </c>
      <c r="C8" s="76"/>
      <c r="D8" s="33">
        <f t="shared" si="1"/>
        <v>51.868690000000001</v>
      </c>
      <c r="E8" s="34">
        <f t="shared" si="0"/>
        <v>1</v>
      </c>
      <c r="F8" s="7" t="str">
        <f>IF(ABS(D8)&gt;='Var Criteria'!$G$8,"Yes",IF(AND(ABS(D8)&gt;='Var Criteria'!$I$8,ABS(E8)&gt;'Var Criteria'!$J$8),"Yes",""))</f>
        <v/>
      </c>
    </row>
    <row r="9" spans="1:6" x14ac:dyDescent="0.25">
      <c r="A9" s="29" t="s">
        <v>248</v>
      </c>
      <c r="B9" s="57">
        <v>2294.5673199999997</v>
      </c>
      <c r="C9" s="57">
        <v>417.62802845249996</v>
      </c>
      <c r="D9" s="33">
        <f t="shared" si="1"/>
        <v>1876.9392915474996</v>
      </c>
      <c r="E9" s="34">
        <f t="shared" si="0"/>
        <v>4.4942847789752172</v>
      </c>
      <c r="F9" s="7" t="str">
        <f>IF(ABS(D9)&gt;='Var Criteria'!$G$8,"Yes",IF(AND(ABS(D9)&gt;='Var Criteria'!$I$8,ABS(E9)&gt;'Var Criteria'!$J$8),"Yes",""))</f>
        <v>Yes</v>
      </c>
    </row>
    <row r="10" spans="1:6" x14ac:dyDescent="0.25">
      <c r="A10" s="29" t="s">
        <v>249</v>
      </c>
      <c r="B10" s="57">
        <v>28.301419999999997</v>
      </c>
      <c r="C10" s="57">
        <v>46.991784149999994</v>
      </c>
      <c r="D10" s="33">
        <f>B10-C10</f>
        <v>-18.690364149999997</v>
      </c>
      <c r="E10" s="34">
        <f t="shared" si="0"/>
        <v>-0.39773684885722732</v>
      </c>
      <c r="F10" s="7" t="str">
        <f>IF(ABS(D10)&gt;='Var Criteria'!$G$8,"Yes",IF(AND(ABS(D10)&gt;='Var Criteria'!$I$8,ABS(E10)&gt;'Var Criteria'!$J$8),"Yes",""))</f>
        <v/>
      </c>
    </row>
    <row r="11" spans="1:6" x14ac:dyDescent="0.25">
      <c r="A11" s="29" t="s">
        <v>250</v>
      </c>
      <c r="B11" s="57">
        <v>13039.652400000001</v>
      </c>
      <c r="C11" s="57">
        <v>5427.5189325749989</v>
      </c>
      <c r="D11" s="33">
        <f t="shared" si="1"/>
        <v>7612.133467425002</v>
      </c>
      <c r="E11" s="34">
        <f t="shared" si="0"/>
        <v>1.4025070316638302</v>
      </c>
      <c r="F11" s="7" t="str">
        <f>IF(ABS(D11)&gt;='Var Criteria'!$G$8,"Yes",IF(AND(ABS(D11)&gt;='Var Criteria'!$I$8,ABS(E11)&gt;'Var Criteria'!$J$8),"Yes",""))</f>
        <v>Yes</v>
      </c>
    </row>
    <row r="12" spans="1:6" x14ac:dyDescent="0.25">
      <c r="A12" s="29" t="s">
        <v>251</v>
      </c>
      <c r="B12" s="57">
        <v>4053.5868399999999</v>
      </c>
      <c r="C12" s="57">
        <v>8335.5200216549983</v>
      </c>
      <c r="D12" s="33">
        <f t="shared" si="1"/>
        <v>-4281.9331816549984</v>
      </c>
      <c r="E12" s="34">
        <f t="shared" si="0"/>
        <v>-0.51369718632201555</v>
      </c>
      <c r="F12" s="7" t="str">
        <f>IF(ABS(D12)&gt;='Var Criteria'!$G$8,"Yes",IF(AND(ABS(D12)&gt;='Var Criteria'!$I$8,ABS(E12)&gt;'Var Criteria'!$J$8),"Yes",""))</f>
        <v>Yes</v>
      </c>
    </row>
    <row r="13" spans="1:6" x14ac:dyDescent="0.25">
      <c r="A13" s="29" t="s">
        <v>252</v>
      </c>
      <c r="B13" s="57">
        <v>16111.06885</v>
      </c>
      <c r="C13" s="57">
        <v>10518.941735549999</v>
      </c>
      <c r="D13" s="33">
        <f t="shared" si="1"/>
        <v>5592.1271144500006</v>
      </c>
      <c r="E13" s="34">
        <f t="shared" si="0"/>
        <v>0.53162449750536689</v>
      </c>
      <c r="F13" s="7" t="str">
        <f>IF(ABS(D13)&gt;='Var Criteria'!$G$8,"Yes",IF(AND(ABS(D13)&gt;='Var Criteria'!$I$8,ABS(E13)&gt;'Var Criteria'!$J$8),"Yes",""))</f>
        <v>Yes</v>
      </c>
    </row>
    <row r="14" spans="1:6" x14ac:dyDescent="0.25">
      <c r="A14" s="29" t="s">
        <v>253</v>
      </c>
      <c r="B14" s="57">
        <v>6391.7077399999998</v>
      </c>
      <c r="C14" s="57">
        <v>4510.6008943950001</v>
      </c>
      <c r="D14" s="33">
        <f t="shared" si="1"/>
        <v>1881.1068456049998</v>
      </c>
      <c r="E14" s="34">
        <f t="shared" si="0"/>
        <v>0.41704129663577999</v>
      </c>
      <c r="F14" s="7" t="str">
        <f>IF(ABS(D14)&gt;='Var Criteria'!$G$8,"Yes",IF(AND(ABS(D14)&gt;='Var Criteria'!$I$8,ABS(E14)&gt;'Var Criteria'!$J$8),"Yes",""))</f>
        <v>Yes</v>
      </c>
    </row>
    <row r="15" spans="1:6" x14ac:dyDescent="0.25">
      <c r="A15" s="29" t="s">
        <v>254</v>
      </c>
      <c r="B15" s="57">
        <v>237.74064000000001</v>
      </c>
      <c r="C15" s="57">
        <v>2171.8441640474994</v>
      </c>
      <c r="D15" s="33">
        <f t="shared" si="1"/>
        <v>-1934.1035240474994</v>
      </c>
      <c r="E15" s="34">
        <f t="shared" si="0"/>
        <v>-0.8905351295753462</v>
      </c>
      <c r="F15" s="7" t="str">
        <f>IF(ABS(D15)&gt;='Var Criteria'!$G$8,"Yes",IF(AND(ABS(D15)&gt;='Var Criteria'!$I$8,ABS(E15)&gt;'Var Criteria'!$J$8),"Yes",""))</f>
        <v>Yes</v>
      </c>
    </row>
    <row r="16" spans="1:6" x14ac:dyDescent="0.25">
      <c r="A16" s="29" t="s">
        <v>255</v>
      </c>
      <c r="B16" s="57">
        <v>3315.9625299999998</v>
      </c>
      <c r="C16" s="57">
        <v>545.35614835499985</v>
      </c>
      <c r="D16" s="33">
        <f t="shared" ref="D16:D19" si="2">B16-C16</f>
        <v>2770.6063816450001</v>
      </c>
      <c r="E16" s="34">
        <f t="shared" ref="E16:E19" si="3">IFERROR(D16/C16,100%)</f>
        <v>5.0803615032161931</v>
      </c>
      <c r="F16" s="7" t="str">
        <f>IF(ABS(D16)&gt;='Var Criteria'!$G$8,"Yes",IF(AND(ABS(D16)&gt;='Var Criteria'!$I$8,ABS(E16)&gt;'Var Criteria'!$J$8),"Yes",""))</f>
        <v>Yes</v>
      </c>
    </row>
    <row r="17" spans="1:6" x14ac:dyDescent="0.25">
      <c r="A17" s="29" t="s">
        <v>256</v>
      </c>
      <c r="B17" s="57">
        <v>13462.439710000001</v>
      </c>
      <c r="C17" s="57">
        <v>2548.3235122349993</v>
      </c>
      <c r="D17" s="33">
        <f t="shared" si="2"/>
        <v>10914.116197765001</v>
      </c>
      <c r="E17" s="34">
        <f t="shared" si="3"/>
        <v>4.282861318574426</v>
      </c>
      <c r="F17" s="7" t="str">
        <f>IF(ABS(D17)&gt;='Var Criteria'!$G$8,"Yes",IF(AND(ABS(D17)&gt;='Var Criteria'!$I$8,ABS(E17)&gt;'Var Criteria'!$J$8),"Yes",""))</f>
        <v>Yes</v>
      </c>
    </row>
    <row r="18" spans="1:6" x14ac:dyDescent="0.25">
      <c r="A18" s="29" t="s">
        <v>257</v>
      </c>
      <c r="B18" s="57">
        <v>3911.5133799999999</v>
      </c>
      <c r="C18" s="57">
        <v>3264.3116272124994</v>
      </c>
      <c r="D18" s="33">
        <f>B18-C18</f>
        <v>647.20175278750048</v>
      </c>
      <c r="E18" s="34">
        <f t="shared" si="3"/>
        <v>0.19826592148622982</v>
      </c>
      <c r="F18" s="7" t="str">
        <f>IF(ABS(D18)&gt;='Var Criteria'!$G$8,"Yes",IF(AND(ABS(D18)&gt;='Var Criteria'!$I$8,ABS(E18)&gt;'Var Criteria'!$J$8),"Yes",""))</f>
        <v/>
      </c>
    </row>
    <row r="19" spans="1:6" x14ac:dyDescent="0.25">
      <c r="A19" s="29" t="s">
        <v>258</v>
      </c>
      <c r="B19" s="57">
        <v>1177.2253999999998</v>
      </c>
      <c r="C19" s="57">
        <v>2159.48719089</v>
      </c>
      <c r="D19" s="33">
        <f t="shared" si="2"/>
        <v>-982.26179089000016</v>
      </c>
      <c r="E19" s="34">
        <f t="shared" si="3"/>
        <v>-0.4548588178868409</v>
      </c>
      <c r="F19" s="7" t="str">
        <f>IF(ABS(D19)&gt;='Var Criteria'!$G$8,"Yes",IF(AND(ABS(D19)&gt;='Var Criteria'!$I$8,ABS(E19)&gt;'Var Criteria'!$J$8),"Yes",""))</f>
        <v/>
      </c>
    </row>
    <row r="20" spans="1:6" x14ac:dyDescent="0.25">
      <c r="A20" s="29" t="s">
        <v>259</v>
      </c>
      <c r="B20" s="57">
        <v>8391.8166400000009</v>
      </c>
      <c r="C20" s="57">
        <v>372.41626317750001</v>
      </c>
      <c r="D20" s="33">
        <f>B20-C20</f>
        <v>8019.4003768225011</v>
      </c>
      <c r="E20" s="34">
        <v>21.53</v>
      </c>
      <c r="F20" s="7" t="str">
        <f>IF(ABS(D20)&gt;='Var Criteria'!$G$8,"Yes",IF(AND(ABS(D20)&gt;='Var Criteria'!$I$8,ABS(E20)&gt;'Var Criteria'!$J$8),"Yes",""))</f>
        <v>Yes</v>
      </c>
    </row>
  </sheetData>
  <pageMargins left="0.7" right="0.7" top="0.75" bottom="0.75" header="0.3" footer="0.3"/>
  <pageSetup orientation="portrait" r:id="rId1"/>
  <ignoredErrors>
    <ignoredError sqref="D19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D550-E6F7-48A9-AB66-49EE5A41DD48}">
  <sheetPr codeName="Sheet8"/>
  <dimension ref="A1:F8"/>
  <sheetViews>
    <sheetView workbookViewId="0">
      <selection activeCell="H26" sqref="H26"/>
    </sheetView>
  </sheetViews>
  <sheetFormatPr defaultRowHeight="15" x14ac:dyDescent="0.25"/>
  <cols>
    <col min="1" max="1" width="22" bestFit="1" customWidth="1"/>
    <col min="2" max="6" width="20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431</v>
      </c>
    </row>
    <row r="5" spans="1:6" s="62" customFormat="1" ht="30" x14ac:dyDescent="0.25">
      <c r="A5" s="68" t="s">
        <v>1</v>
      </c>
      <c r="B5" s="69" t="s">
        <v>260</v>
      </c>
      <c r="C5" s="70" t="s">
        <v>261</v>
      </c>
      <c r="D5" s="69" t="s">
        <v>101</v>
      </c>
      <c r="E5" s="69" t="s">
        <v>233</v>
      </c>
      <c r="F5" s="70" t="s">
        <v>5</v>
      </c>
    </row>
    <row r="6" spans="1:6" x14ac:dyDescent="0.25">
      <c r="A6" s="25" t="s">
        <v>262</v>
      </c>
      <c r="B6" s="25">
        <f>SUM(B7:B8)</f>
        <v>0</v>
      </c>
      <c r="C6" s="25">
        <f>SUM(C7:C8)</f>
        <v>149.80025397149998</v>
      </c>
      <c r="D6" s="58">
        <f>SUM(D7:D8)</f>
        <v>-149.80025397149998</v>
      </c>
      <c r="E6" s="27">
        <f t="shared" ref="E6:E8" si="0">IFERROR(D6/C6,100%)</f>
        <v>-1</v>
      </c>
      <c r="F6" s="7"/>
    </row>
    <row r="7" spans="1:6" x14ac:dyDescent="0.25">
      <c r="A7" s="29" t="s">
        <v>262</v>
      </c>
      <c r="B7" s="77"/>
      <c r="C7" s="57">
        <v>110.51147025899999</v>
      </c>
      <c r="D7" s="33">
        <f t="shared" ref="D7:D8" si="1">B7-C7</f>
        <v>-110.51147025899999</v>
      </c>
      <c r="E7" s="34">
        <f t="shared" si="0"/>
        <v>-1</v>
      </c>
      <c r="F7" s="7" t="str">
        <f>IF(ABS(D7)&gt;='Var Criteria'!$B$8,"Yes",IF(AND(ABS(D7)&gt;='Var Criteria'!$D$8,ABS(E7)&gt;'Var Criteria'!$E$8),"Yes",""))</f>
        <v/>
      </c>
    </row>
    <row r="8" spans="1:6" x14ac:dyDescent="0.25">
      <c r="A8" s="29" t="s">
        <v>263</v>
      </c>
      <c r="B8" s="77"/>
      <c r="C8" s="57">
        <v>39.288783712499999</v>
      </c>
      <c r="D8" s="33">
        <f t="shared" si="1"/>
        <v>-39.288783712499999</v>
      </c>
      <c r="E8" s="34">
        <f t="shared" si="0"/>
        <v>-1</v>
      </c>
      <c r="F8" s="7" t="str">
        <f>IF(ABS(D8)&gt;='Var Criteria'!$B$8,"Yes",IF(AND(ABS(D8)&gt;='Var Criteria'!$D$8,ABS(E8)&gt;'Var Criteria'!$E$8),"Yes",""))</f>
        <v/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ACBA-E10C-43C5-B287-D079CED37F2B}">
  <sheetPr codeName="Sheet9"/>
  <dimension ref="A1:F12"/>
  <sheetViews>
    <sheetView workbookViewId="0">
      <selection activeCell="B6" sqref="B6:C6"/>
    </sheetView>
  </sheetViews>
  <sheetFormatPr defaultRowHeight="15" x14ac:dyDescent="0.25"/>
  <cols>
    <col min="1" max="1" width="33.85546875" bestFit="1" customWidth="1"/>
    <col min="2" max="6" width="14.28515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432</v>
      </c>
    </row>
    <row r="5" spans="1:6" s="62" customFormat="1" ht="45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265</v>
      </c>
      <c r="B6" s="26">
        <f>B7+B9</f>
        <v>4950.6145100000003</v>
      </c>
      <c r="C6" s="26">
        <f t="shared" ref="C6:D6" si="0">C7+C9</f>
        <v>5518.3054629824992</v>
      </c>
      <c r="D6" s="35">
        <f t="shared" si="0"/>
        <v>-567.69095298249943</v>
      </c>
      <c r="E6" s="27">
        <f t="shared" ref="E6:E12" si="1">IFERROR(D6/C6,100%)</f>
        <v>-0.10287414438918671</v>
      </c>
      <c r="F6" s="36"/>
    </row>
    <row r="7" spans="1:6" x14ac:dyDescent="0.25">
      <c r="A7" s="37" t="s">
        <v>266</v>
      </c>
      <c r="B7" s="42">
        <f>B8</f>
        <v>80.837810000000005</v>
      </c>
      <c r="C7" s="42">
        <f t="shared" ref="C7:D7" si="2">C8</f>
        <v>331.34756771249999</v>
      </c>
      <c r="D7" s="42">
        <f t="shared" si="2"/>
        <v>-250.5097577125</v>
      </c>
      <c r="E7" s="38">
        <f t="shared" si="1"/>
        <v>-0.75603318727198132</v>
      </c>
      <c r="F7" s="39"/>
    </row>
    <row r="8" spans="1:6" x14ac:dyDescent="0.25">
      <c r="A8" s="29" t="s">
        <v>267</v>
      </c>
      <c r="B8" s="43">
        <v>80.837810000000005</v>
      </c>
      <c r="C8" s="43">
        <v>331.34756771249999</v>
      </c>
      <c r="D8" s="43">
        <f>B8-C8</f>
        <v>-250.5097577125</v>
      </c>
      <c r="E8" s="40">
        <f t="shared" si="1"/>
        <v>-0.75603318727198132</v>
      </c>
      <c r="F8" s="7" t="str">
        <f>IF(ABS(D8)&gt;='Var Criteria'!$B$8,"Yes",IF(AND(ABS(D8)&gt;='Var Criteria'!$D$8,ABS(E8)&gt;'Var Criteria'!$E$8),"Yes",""))</f>
        <v/>
      </c>
    </row>
    <row r="9" spans="1:6" x14ac:dyDescent="0.25">
      <c r="A9" s="37" t="s">
        <v>265</v>
      </c>
      <c r="B9" s="41">
        <f>SUM(B10:B12)</f>
        <v>4869.7767000000003</v>
      </c>
      <c r="C9" s="59">
        <f t="shared" ref="C9" si="3">SUM(C10:C12)</f>
        <v>5186.9578952699994</v>
      </c>
      <c r="D9" s="59">
        <f>SUM(D10:D12)</f>
        <v>-317.18119526999942</v>
      </c>
      <c r="E9" s="38">
        <f t="shared" si="1"/>
        <v>-6.1149753222257269E-2</v>
      </c>
      <c r="F9" s="39"/>
    </row>
    <row r="10" spans="1:6" x14ac:dyDescent="0.25">
      <c r="A10" s="29" t="s">
        <v>268</v>
      </c>
      <c r="B10" s="43">
        <v>1697.25135</v>
      </c>
      <c r="C10" s="43">
        <v>1414.8405577799997</v>
      </c>
      <c r="D10" s="43">
        <f>B10-C10</f>
        <v>282.4107922200003</v>
      </c>
      <c r="E10" s="40">
        <f t="shared" si="1"/>
        <v>0.19960609035913268</v>
      </c>
      <c r="F10" s="7" t="str">
        <f>IF(ABS(D10)&gt;='Var Criteria'!$B$8,"Yes",IF(AND(ABS(D10)&gt;='Var Criteria'!$D$8,ABS(E10)&gt;'Var Criteria'!$E$8),"Yes",""))</f>
        <v/>
      </c>
    </row>
    <row r="11" spans="1:6" x14ac:dyDescent="0.25">
      <c r="A11" s="29" t="s">
        <v>269</v>
      </c>
      <c r="B11" s="43">
        <v>3123.1419999999998</v>
      </c>
      <c r="C11" s="43">
        <v>3650.7672555299996</v>
      </c>
      <c r="D11" s="43">
        <f>B11-C11</f>
        <v>-527.62525552999978</v>
      </c>
      <c r="E11" s="40">
        <f t="shared" si="1"/>
        <v>-0.14452448447125174</v>
      </c>
      <c r="F11" s="7" t="str">
        <f>IF(ABS(D11)&gt;='Var Criteria'!$B$8,"Yes",IF(AND(ABS(D11)&gt;='Var Criteria'!$D$8,ABS(E11)&gt;'Var Criteria'!$E$8),"Yes",""))</f>
        <v/>
      </c>
    </row>
    <row r="12" spans="1:6" x14ac:dyDescent="0.25">
      <c r="A12" s="29" t="s">
        <v>270</v>
      </c>
      <c r="B12" s="43">
        <v>49.38335</v>
      </c>
      <c r="C12" s="43">
        <v>121.35008195999998</v>
      </c>
      <c r="D12" s="43">
        <f>B12-C12</f>
        <v>-71.966731959999976</v>
      </c>
      <c r="E12" s="40">
        <f t="shared" si="1"/>
        <v>-0.5930505426747219</v>
      </c>
      <c r="F12" s="7" t="str">
        <f>IF(ABS(D12)&gt;='Var Criteria'!$B$8,"Yes",IF(AND(ABS(D12)&gt;='Var Criteria'!$D$8,ABS(E12)&gt;'Var Criteria'!$E$8),"Yes",""))</f>
        <v/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42DE-603D-4CB7-8827-A051E4A12C14}">
  <sheetPr codeName="Sheet10"/>
  <dimension ref="A1:F16"/>
  <sheetViews>
    <sheetView workbookViewId="0">
      <selection activeCell="B6" sqref="B6:C6"/>
    </sheetView>
  </sheetViews>
  <sheetFormatPr defaultRowHeight="15" x14ac:dyDescent="0.25"/>
  <cols>
    <col min="1" max="1" width="22" bestFit="1" customWidth="1"/>
    <col min="2" max="7" width="13.28515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433</v>
      </c>
    </row>
    <row r="5" spans="1:6" s="62" customFormat="1" ht="45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265</v>
      </c>
      <c r="B6" s="26">
        <f>SUM(B7:B16)</f>
        <v>9087.6095700000005</v>
      </c>
      <c r="C6" s="26">
        <f t="shared" ref="C6:D6" si="0">SUM(C7:C16)</f>
        <v>7743.9873984974975</v>
      </c>
      <c r="D6" s="26">
        <f t="shared" si="0"/>
        <v>1343.6221715025024</v>
      </c>
      <c r="E6" s="27">
        <f t="shared" ref="E6:E8" si="1">IFERROR(D6/C6,100%)</f>
        <v>0.17350521150940851</v>
      </c>
      <c r="F6" s="28"/>
    </row>
    <row r="7" spans="1:6" x14ac:dyDescent="0.25">
      <c r="A7" s="29" t="s">
        <v>245</v>
      </c>
      <c r="B7" s="57">
        <v>289.79020000000003</v>
      </c>
      <c r="C7" s="57">
        <v>235.98469010249994</v>
      </c>
      <c r="D7" s="33">
        <f t="shared" ref="D7:D8" si="2">B7-C7</f>
        <v>53.805509897500087</v>
      </c>
      <c r="E7" s="34">
        <f t="shared" si="1"/>
        <v>0.22800423991119792</v>
      </c>
      <c r="F7" s="7" t="str">
        <f>IF(ABS(D7)&gt;='Var Criteria'!$G$8,"Yes",IF(AND(ABS(D7)&gt;='Var Criteria'!$I$8,ABS(E7)&gt;'Var Criteria'!$J$8),"Yes",""))</f>
        <v/>
      </c>
    </row>
    <row r="8" spans="1:6" x14ac:dyDescent="0.25">
      <c r="A8" s="29" t="s">
        <v>271</v>
      </c>
      <c r="B8" s="57">
        <v>30.033339999999999</v>
      </c>
      <c r="C8" s="57"/>
      <c r="D8" s="33">
        <f t="shared" si="2"/>
        <v>30.033339999999999</v>
      </c>
      <c r="E8" s="34">
        <f t="shared" si="1"/>
        <v>1</v>
      </c>
      <c r="F8" s="7" t="str">
        <f>IF(ABS(D8)&gt;='Var Criteria'!$G$8,"Yes",IF(AND(ABS(D8)&gt;='Var Criteria'!$I$8,ABS(E8)&gt;'Var Criteria'!$J$8),"Yes",""))</f>
        <v/>
      </c>
    </row>
    <row r="9" spans="1:6" x14ac:dyDescent="0.25">
      <c r="A9" s="29" t="s">
        <v>272</v>
      </c>
      <c r="B9" s="57">
        <v>17.84835</v>
      </c>
      <c r="C9" s="57">
        <v>125.02884714749996</v>
      </c>
      <c r="D9" s="33">
        <f t="shared" ref="D9:D16" si="3">B9-C9</f>
        <v>-107.18049714749996</v>
      </c>
      <c r="E9" s="34">
        <f t="shared" ref="E9:E16" si="4">IFERROR(D9/C9,100%)</f>
        <v>-0.85724614433224511</v>
      </c>
      <c r="F9" s="7" t="str">
        <f>IF(ABS(D9)&gt;='Var Criteria'!$G$8,"Yes",IF(AND(ABS(D9)&gt;='Var Criteria'!$I$8,ABS(E9)&gt;'Var Criteria'!$J$8),"Yes",""))</f>
        <v/>
      </c>
    </row>
    <row r="10" spans="1:6" x14ac:dyDescent="0.25">
      <c r="A10" s="29" t="s">
        <v>273</v>
      </c>
      <c r="B10" s="57">
        <v>2287.5310599999998</v>
      </c>
      <c r="C10" s="57">
        <v>3369.7721216249988</v>
      </c>
      <c r="D10" s="33">
        <f t="shared" si="3"/>
        <v>-1082.241061624999</v>
      </c>
      <c r="E10" s="34">
        <f t="shared" si="4"/>
        <v>-0.32116149774042047</v>
      </c>
      <c r="F10" s="7" t="str">
        <f>IF(ABS(D10)&gt;='Var Criteria'!$G$8,"Yes",IF(AND(ABS(D10)&gt;='Var Criteria'!$I$8,ABS(E10)&gt;'Var Criteria'!$J$8),"Yes",""))</f>
        <v>Yes</v>
      </c>
    </row>
    <row r="11" spans="1:6" x14ac:dyDescent="0.25">
      <c r="A11" s="29" t="s">
        <v>274</v>
      </c>
      <c r="B11" s="57">
        <v>2.5557699999999999</v>
      </c>
      <c r="C11" s="57">
        <v>22.808415577499993</v>
      </c>
      <c r="D11" s="33">
        <f t="shared" si="3"/>
        <v>-20.252645577499994</v>
      </c>
      <c r="E11" s="34">
        <v>-0.89</v>
      </c>
      <c r="F11" s="7" t="str">
        <f>IF(ABS(D11)&gt;='Var Criteria'!$G$8,"Yes",IF(AND(ABS(D11)&gt;='Var Criteria'!$I$8,ABS(E11)&gt;'Var Criteria'!$J$8),"Yes",""))</f>
        <v/>
      </c>
    </row>
    <row r="12" spans="1:6" x14ac:dyDescent="0.25">
      <c r="A12" s="29" t="s">
        <v>275</v>
      </c>
      <c r="B12" s="57">
        <v>194.35900000000001</v>
      </c>
      <c r="C12" s="57">
        <v>153.33757460999996</v>
      </c>
      <c r="D12" s="33">
        <f t="shared" si="3"/>
        <v>41.021425390000047</v>
      </c>
      <c r="E12" s="34">
        <f t="shared" si="4"/>
        <v>0.26752363531465967</v>
      </c>
      <c r="F12" s="7" t="str">
        <f>IF(ABS(D12)&gt;='Var Criteria'!$G$8,"Yes",IF(AND(ABS(D12)&gt;='Var Criteria'!$I$8,ABS(E12)&gt;'Var Criteria'!$J$8),"Yes",""))</f>
        <v/>
      </c>
    </row>
    <row r="13" spans="1:6" x14ac:dyDescent="0.25">
      <c r="A13" s="29" t="s">
        <v>276</v>
      </c>
      <c r="B13" s="57">
        <v>988.16881999999998</v>
      </c>
      <c r="C13" s="57">
        <v>1289.2263932924998</v>
      </c>
      <c r="D13" s="33">
        <f t="shared" si="3"/>
        <v>-301.0575732924998</v>
      </c>
      <c r="E13" s="34">
        <f t="shared" si="4"/>
        <v>-0.23351800340019555</v>
      </c>
      <c r="F13" s="7" t="str">
        <f>IF(ABS(D13)&gt;='Var Criteria'!$G$8,"Yes",IF(AND(ABS(D13)&gt;='Var Criteria'!$I$8,ABS(E13)&gt;'Var Criteria'!$J$8),"Yes",""))</f>
        <v/>
      </c>
    </row>
    <row r="14" spans="1:6" x14ac:dyDescent="0.25">
      <c r="A14" s="29" t="s">
        <v>277</v>
      </c>
      <c r="B14" s="57">
        <v>4054.9389200000001</v>
      </c>
      <c r="C14" s="57">
        <v>604.73500708499967</v>
      </c>
      <c r="D14" s="33">
        <f t="shared" si="3"/>
        <v>3450.2039129150003</v>
      </c>
      <c r="E14" s="34">
        <v>5.71</v>
      </c>
      <c r="F14" s="7" t="str">
        <f>IF(ABS(D14)&gt;='Var Criteria'!$G$8,"Yes",IF(AND(ABS(D14)&gt;='Var Criteria'!$I$8,ABS(E14)&gt;'Var Criteria'!$J$8),"Yes",""))</f>
        <v>Yes</v>
      </c>
    </row>
    <row r="15" spans="1:6" x14ac:dyDescent="0.25">
      <c r="A15" s="29" t="s">
        <v>278</v>
      </c>
      <c r="B15" s="57"/>
      <c r="C15" s="57">
        <v>354.23075479499994</v>
      </c>
      <c r="D15" s="33">
        <f t="shared" si="3"/>
        <v>-354.23075479499994</v>
      </c>
      <c r="E15" s="34">
        <f t="shared" si="4"/>
        <v>-1</v>
      </c>
      <c r="F15" s="7" t="str">
        <f>IF(ABS(D15)&gt;='Var Criteria'!$G$8,"Yes",IF(AND(ABS(D15)&gt;='Var Criteria'!$I$8,ABS(E15)&gt;'Var Criteria'!$J$8),"Yes",""))</f>
        <v/>
      </c>
    </row>
    <row r="16" spans="1:6" x14ac:dyDescent="0.25">
      <c r="A16" s="29" t="s">
        <v>279</v>
      </c>
      <c r="B16" s="57">
        <v>1222.3841100000002</v>
      </c>
      <c r="C16" s="57">
        <v>1588.8635942624996</v>
      </c>
      <c r="D16" s="33">
        <f t="shared" si="3"/>
        <v>-366.47948426249945</v>
      </c>
      <c r="E16" s="34">
        <f t="shared" si="4"/>
        <v>-0.23065509562046935</v>
      </c>
      <c r="F16" s="7" t="str">
        <f>IF(ABS(D16)&gt;='Var Criteria'!$G$8,"Yes",IF(AND(ABS(D16)&gt;='Var Criteria'!$I$8,ABS(E16)&gt;'Var Criteria'!$J$8),"Yes",""))</f>
        <v/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251B-92F4-4DD5-BC1D-A634B1898C66}">
  <sheetPr codeName="Sheet11"/>
  <dimension ref="A1:F21"/>
  <sheetViews>
    <sheetView workbookViewId="0">
      <selection activeCell="B6" sqref="B6:C6"/>
    </sheetView>
  </sheetViews>
  <sheetFormatPr defaultRowHeight="15" x14ac:dyDescent="0.25"/>
  <cols>
    <col min="1" max="1" width="51.5703125" customWidth="1"/>
    <col min="2" max="2" width="10.7109375" customWidth="1"/>
    <col min="3" max="3" width="11.28515625" customWidth="1"/>
    <col min="4" max="4" width="12.140625" customWidth="1"/>
    <col min="5" max="8" width="15.8554687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439</v>
      </c>
    </row>
    <row r="5" spans="1:6" s="62" customFormat="1" ht="56.45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44" t="s">
        <v>280</v>
      </c>
      <c r="B6" s="26">
        <f>SUM(B7,B12,B17)</f>
        <v>61591.593999999997</v>
      </c>
      <c r="C6" s="26">
        <f t="shared" ref="C6:D6" si="0">SUM(C7,C12,C17)</f>
        <v>81333.422812678808</v>
      </c>
      <c r="D6" s="35">
        <f t="shared" si="0"/>
        <v>-19741.82881267881</v>
      </c>
      <c r="E6" s="27">
        <f t="shared" ref="E6:E8" si="1">IFERROR(D6/C6,100%)</f>
        <v>-0.24272713639688751</v>
      </c>
      <c r="F6" s="45"/>
    </row>
    <row r="7" spans="1:6" x14ac:dyDescent="0.25">
      <c r="A7" s="37" t="s">
        <v>281</v>
      </c>
      <c r="B7" s="46">
        <f>SUM(B8:B11)</f>
        <v>21179.89</v>
      </c>
      <c r="C7" s="46">
        <f t="shared" ref="C7" si="2">SUM(C8:C11)</f>
        <v>25718.7</v>
      </c>
      <c r="D7" s="42">
        <f>SUM(D8:D11)</f>
        <v>-4538.8100000000013</v>
      </c>
      <c r="E7" s="38">
        <f t="shared" si="1"/>
        <v>-0.17647898221916353</v>
      </c>
      <c r="F7" s="31"/>
    </row>
    <row r="8" spans="1:6" x14ac:dyDescent="0.25">
      <c r="A8" s="29" t="s">
        <v>282</v>
      </c>
      <c r="B8" s="32">
        <v>7109.49</v>
      </c>
      <c r="C8" s="32">
        <v>9637.17</v>
      </c>
      <c r="D8" s="43">
        <f>B8-C8</f>
        <v>-2527.6800000000003</v>
      </c>
      <c r="E8" s="40">
        <f t="shared" si="1"/>
        <v>-0.26228446732806415</v>
      </c>
      <c r="F8" s="7" t="str">
        <f>IF(ABS(D8)&gt;='Var Criteria'!$B$9,"Yes",IF(AND(ABS(D8)&gt;='Var Criteria'!$D$9,ABS(E8)&gt;'Var Criteria'!$E$9),"Yes",""))</f>
        <v>Yes</v>
      </c>
    </row>
    <row r="9" spans="1:6" x14ac:dyDescent="0.25">
      <c r="A9" s="29" t="s">
        <v>283</v>
      </c>
      <c r="B9" s="32">
        <v>2461.0500000000002</v>
      </c>
      <c r="C9" s="32">
        <v>3251.5</v>
      </c>
      <c r="D9" s="43">
        <f t="shared" ref="D9:D11" si="3">B9-C9</f>
        <v>-790.44999999999982</v>
      </c>
      <c r="E9" s="40">
        <f t="shared" ref="E9:E11" si="4">IFERROR(D9/C9,100%)</f>
        <v>-0.24310318314624013</v>
      </c>
      <c r="F9" s="7" t="str">
        <f>IF(ABS(D9)&gt;='Var Criteria'!$B$9,"Yes",IF(AND(ABS(D9)&gt;='Var Criteria'!$D$9,ABS(E9)&gt;'Var Criteria'!$E$9),"Yes",""))</f>
        <v/>
      </c>
    </row>
    <row r="10" spans="1:6" x14ac:dyDescent="0.25">
      <c r="A10" s="29" t="s">
        <v>284</v>
      </c>
      <c r="B10" s="32">
        <v>8962.66</v>
      </c>
      <c r="C10" s="32">
        <v>10123.030000000001</v>
      </c>
      <c r="D10" s="43">
        <f t="shared" si="3"/>
        <v>-1160.3700000000008</v>
      </c>
      <c r="E10" s="40">
        <f t="shared" si="4"/>
        <v>-0.11462674713005895</v>
      </c>
      <c r="F10" s="7" t="str">
        <f>IF(ABS(D10)&gt;='Var Criteria'!$B$9,"Yes",IF(AND(ABS(D10)&gt;='Var Criteria'!$D$9,ABS(E10)&gt;'Var Criteria'!$E$9),"Yes",""))</f>
        <v/>
      </c>
    </row>
    <row r="11" spans="1:6" x14ac:dyDescent="0.25">
      <c r="A11" s="29" t="s">
        <v>285</v>
      </c>
      <c r="B11" s="32">
        <v>2646.69</v>
      </c>
      <c r="C11" s="32">
        <v>2707</v>
      </c>
      <c r="D11" s="43">
        <f t="shared" si="3"/>
        <v>-60.309999999999945</v>
      </c>
      <c r="E11" s="40">
        <f t="shared" si="4"/>
        <v>-2.2279275951237514E-2</v>
      </c>
      <c r="F11" s="7" t="str">
        <f>IF(ABS(D11)&gt;='Var Criteria'!$B$9,"Yes",IF(AND(ABS(D11)&gt;='Var Criteria'!$D$9,ABS(E11)&gt;'Var Criteria'!$E$9),"Yes",""))</f>
        <v/>
      </c>
    </row>
    <row r="12" spans="1:6" x14ac:dyDescent="0.25">
      <c r="A12" s="37" t="s">
        <v>286</v>
      </c>
      <c r="B12" s="46">
        <f>SUM(B13:B16)</f>
        <v>19781.23</v>
      </c>
      <c r="C12" s="46">
        <f t="shared" ref="C12" si="5">SUM(C13:C16)</f>
        <v>30205.45</v>
      </c>
      <c r="D12" s="42">
        <f>SUM(D13:D16)</f>
        <v>-10424.220000000001</v>
      </c>
      <c r="E12" s="38">
        <f t="shared" ref="E12:E16" si="6">IFERROR(D12/C12,100%)</f>
        <v>-0.34511056779488475</v>
      </c>
      <c r="F12" s="31"/>
    </row>
    <row r="13" spans="1:6" x14ac:dyDescent="0.25">
      <c r="A13" s="29" t="s">
        <v>287</v>
      </c>
      <c r="B13" s="32">
        <v>4806</v>
      </c>
      <c r="C13" s="32">
        <v>6754.91</v>
      </c>
      <c r="D13" s="43">
        <f>B13-C13</f>
        <v>-1948.9099999999999</v>
      </c>
      <c r="E13" s="40">
        <f t="shared" si="6"/>
        <v>-0.28851753761338045</v>
      </c>
      <c r="F13" s="7" t="str">
        <f>IF(ABS(D13)&gt;='Var Criteria'!$B$9,"Yes",IF(AND(ABS(D13)&gt;='Var Criteria'!$D$9,ABS(E13)&gt;'Var Criteria'!$E$9),"Yes",""))</f>
        <v>Yes</v>
      </c>
    </row>
    <row r="14" spans="1:6" x14ac:dyDescent="0.25">
      <c r="A14" s="29" t="s">
        <v>288</v>
      </c>
      <c r="B14" s="32">
        <v>2985</v>
      </c>
      <c r="C14" s="32">
        <v>6286</v>
      </c>
      <c r="D14" s="43">
        <f t="shared" ref="D14:D16" si="7">B14-C14</f>
        <v>-3301</v>
      </c>
      <c r="E14" s="40">
        <f t="shared" si="6"/>
        <v>-0.52513522112631239</v>
      </c>
      <c r="F14" s="7" t="str">
        <f>IF(ABS(D14)&gt;='Var Criteria'!$B$9,"Yes",IF(AND(ABS(D14)&gt;='Var Criteria'!$D$9,ABS(E14)&gt;'Var Criteria'!$E$9),"Yes",""))</f>
        <v>Yes</v>
      </c>
    </row>
    <row r="15" spans="1:6" x14ac:dyDescent="0.25">
      <c r="A15" s="29" t="s">
        <v>289</v>
      </c>
      <c r="B15" s="32">
        <v>7161.23</v>
      </c>
      <c r="C15" s="32">
        <v>13945.54</v>
      </c>
      <c r="D15" s="43">
        <f>B15-C15</f>
        <v>-6784.3100000000013</v>
      </c>
      <c r="E15" s="40">
        <f t="shared" si="6"/>
        <v>-0.48648600197625913</v>
      </c>
      <c r="F15" s="7" t="str">
        <f>IF(ABS(D15)&gt;='Var Criteria'!$B$9,"Yes",IF(AND(ABS(D15)&gt;='Var Criteria'!$D$9,ABS(E15)&gt;'Var Criteria'!$E$9),"Yes",""))</f>
        <v>Yes</v>
      </c>
    </row>
    <row r="16" spans="1:6" x14ac:dyDescent="0.25">
      <c r="A16" s="29" t="s">
        <v>290</v>
      </c>
      <c r="B16" s="32">
        <v>4829</v>
      </c>
      <c r="C16" s="32">
        <v>3219</v>
      </c>
      <c r="D16" s="43">
        <f t="shared" si="7"/>
        <v>1610</v>
      </c>
      <c r="E16" s="40">
        <f t="shared" si="6"/>
        <v>0.50015532774153459</v>
      </c>
      <c r="F16" s="7" t="str">
        <f>IF(ABS(D16)&gt;='Var Criteria'!$B$9,"Yes",IF(AND(ABS(D16)&gt;='Var Criteria'!$D$9,ABS(E16)&gt;'Var Criteria'!$E$9),"Yes",""))</f>
        <v>Yes</v>
      </c>
    </row>
    <row r="17" spans="1:6" x14ac:dyDescent="0.25">
      <c r="A17" s="37" t="s">
        <v>291</v>
      </c>
      <c r="B17" s="46">
        <f>SUM(B18:B21)</f>
        <v>20630.474000000002</v>
      </c>
      <c r="C17" s="46">
        <f t="shared" ref="C17" si="8">SUM(C18:C21)</f>
        <v>25409.27281267881</v>
      </c>
      <c r="D17" s="42">
        <f>SUM(D18:D21)</f>
        <v>-4778.7988126788096</v>
      </c>
      <c r="E17" s="38">
        <f t="shared" ref="E17:E21" si="9">IFERROR(D17/C17,100%)</f>
        <v>-0.18807302546235277</v>
      </c>
      <c r="F17" s="31"/>
    </row>
    <row r="18" spans="1:6" x14ac:dyDescent="0.25">
      <c r="A18" s="29" t="s">
        <v>292</v>
      </c>
      <c r="B18" s="32">
        <v>13966.269</v>
      </c>
      <c r="C18" s="32">
        <v>16847.108747056598</v>
      </c>
      <c r="D18" s="43">
        <f>B18-C18</f>
        <v>-2880.8397470565978</v>
      </c>
      <c r="E18" s="40">
        <f t="shared" si="9"/>
        <v>-0.17099905926350223</v>
      </c>
      <c r="F18" s="7" t="str">
        <f>IF(ABS(D18)&gt;='Var Criteria'!$B$9,"Yes",IF(AND(ABS(D18)&gt;='Var Criteria'!$D$9,ABS(E18)&gt;'Var Criteria'!$E$9),"Yes",""))</f>
        <v/>
      </c>
    </row>
    <row r="19" spans="1:6" x14ac:dyDescent="0.25">
      <c r="A19" s="29" t="s">
        <v>293</v>
      </c>
      <c r="B19" s="32">
        <v>1008.856</v>
      </c>
      <c r="C19" s="32">
        <v>1704.0257738229243</v>
      </c>
      <c r="D19" s="43">
        <f t="shared" ref="D19:D20" si="10">B19-C19</f>
        <v>-695.1697738229243</v>
      </c>
      <c r="E19" s="40">
        <f t="shared" si="9"/>
        <v>-0.40795731173909089</v>
      </c>
      <c r="F19" s="7" t="str">
        <f>IF(ABS(D19)&gt;='Var Criteria'!$B$9,"Yes",IF(AND(ABS(D19)&gt;='Var Criteria'!$D$9,ABS(E19)&gt;'Var Criteria'!$E$9),"Yes",""))</f>
        <v/>
      </c>
    </row>
    <row r="20" spans="1:6" x14ac:dyDescent="0.25">
      <c r="A20" s="29" t="s">
        <v>294</v>
      </c>
      <c r="B20" s="32">
        <v>3128.0010000000002</v>
      </c>
      <c r="C20" s="32">
        <v>3452.3476364247881</v>
      </c>
      <c r="D20" s="43">
        <f t="shared" si="10"/>
        <v>-324.3466364247879</v>
      </c>
      <c r="E20" s="40">
        <f t="shared" si="9"/>
        <v>-9.3949587522036915E-2</v>
      </c>
      <c r="F20" s="7" t="str">
        <f>IF(ABS(D20)&gt;='Var Criteria'!$B$9,"Yes",IF(AND(ABS(D20)&gt;='Var Criteria'!$D$9,ABS(E20)&gt;'Var Criteria'!$E$9),"Yes",""))</f>
        <v/>
      </c>
    </row>
    <row r="21" spans="1:6" x14ac:dyDescent="0.25">
      <c r="A21" s="29" t="s">
        <v>295</v>
      </c>
      <c r="B21" s="32">
        <v>2527.348</v>
      </c>
      <c r="C21" s="32">
        <v>3405.7906553745001</v>
      </c>
      <c r="D21" s="43">
        <f>B21-C21</f>
        <v>-878.44265537450019</v>
      </c>
      <c r="E21" s="40">
        <f t="shared" si="9"/>
        <v>-0.25792620400442867</v>
      </c>
      <c r="F21" s="7" t="str">
        <f>IF(ABS(D21)&gt;='Var Criteria'!$B$9,"Yes",IF(AND(ABS(D21)&gt;='Var Criteria'!$D$9,ABS(E21)&gt;'Var Criteria'!$E$9),"Yes",""))</f>
        <v/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38F22-668C-4556-853F-2E3F727A7B2B}">
  <sheetPr codeName="Sheet12"/>
  <dimension ref="A1:F66"/>
  <sheetViews>
    <sheetView workbookViewId="0">
      <selection activeCell="C6" sqref="C6"/>
    </sheetView>
  </sheetViews>
  <sheetFormatPr defaultRowHeight="15" x14ac:dyDescent="0.25"/>
  <cols>
    <col min="1" max="1" width="45.42578125" bestFit="1" customWidth="1"/>
    <col min="2" max="2" width="10.7109375" customWidth="1"/>
    <col min="3" max="3" width="10.28515625" customWidth="1"/>
    <col min="4" max="4" width="13.7109375" customWidth="1"/>
    <col min="5" max="5" width="16.140625" customWidth="1"/>
    <col min="6" max="6" width="12.710937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434</v>
      </c>
    </row>
    <row r="5" spans="1:6" s="62" customFormat="1" ht="56.45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296</v>
      </c>
      <c r="B6" s="26">
        <v>67518</v>
      </c>
      <c r="C6" s="26">
        <v>87062</v>
      </c>
      <c r="D6" s="35">
        <f>B6-C6</f>
        <v>-19544</v>
      </c>
      <c r="E6" s="27">
        <f t="shared" ref="E6:E8" si="0">IFERROR(D6/C6,100%)</f>
        <v>-0.22448370127035905</v>
      </c>
      <c r="F6" s="28"/>
    </row>
    <row r="7" spans="1:6" x14ac:dyDescent="0.25">
      <c r="A7" s="48" t="s">
        <v>297</v>
      </c>
      <c r="B7" s="41">
        <f>SUM(B8:B15)</f>
        <v>11691.822539999999</v>
      </c>
      <c r="C7" s="41">
        <f t="shared" ref="C7:D7" si="1">SUM(C8:C15)</f>
        <v>6282.8039816768696</v>
      </c>
      <c r="D7" s="42">
        <f t="shared" si="1"/>
        <v>5409.0185583231296</v>
      </c>
      <c r="E7" s="38">
        <f t="shared" si="0"/>
        <v>0.86092429018921446</v>
      </c>
      <c r="F7" s="49"/>
    </row>
    <row r="8" spans="1:6" x14ac:dyDescent="0.25">
      <c r="A8" s="29" t="s">
        <v>298</v>
      </c>
      <c r="B8" s="63">
        <v>795.66558999999995</v>
      </c>
      <c r="C8" s="63">
        <v>423.30858108524995</v>
      </c>
      <c r="D8" s="64">
        <f>B8-C8</f>
        <v>372.35700891475</v>
      </c>
      <c r="E8" s="40">
        <f t="shared" si="0"/>
        <v>0.87963491777115943</v>
      </c>
      <c r="F8" s="7" t="str">
        <f>IF(ABS(D8)&gt;='Var Criteria'!$B$9,"Yes",IF(AND(ABS(D8)&gt;='Var Criteria'!$D$9,ABS(E8)&gt;'Var Criteria'!$E$9),"Yes",""))</f>
        <v/>
      </c>
    </row>
    <row r="9" spans="1:6" x14ac:dyDescent="0.25">
      <c r="A9" s="29" t="s">
        <v>299</v>
      </c>
      <c r="B9" s="63">
        <v>1960.7214900000004</v>
      </c>
      <c r="C9" s="63">
        <v>396.25544715749993</v>
      </c>
      <c r="D9" s="64">
        <f>B9-C9</f>
        <v>1564.4660428425004</v>
      </c>
      <c r="E9" s="40">
        <f t="shared" ref="E9:E15" si="2">IFERROR(D9/C9,100%)</f>
        <v>3.9481250139652238</v>
      </c>
      <c r="F9" s="7" t="str">
        <f>IF(ABS(D9)&gt;='Var Criteria'!$B$9,"Yes",IF(AND(ABS(D9)&gt;='Var Criteria'!$D$9,ABS(E9)&gt;'Var Criteria'!$E$9),"Yes",""))</f>
        <v>Yes</v>
      </c>
    </row>
    <row r="10" spans="1:6" x14ac:dyDescent="0.25">
      <c r="A10" s="29" t="s">
        <v>300</v>
      </c>
      <c r="B10" s="63">
        <v>1362.4148399999999</v>
      </c>
      <c r="C10" s="63">
        <v>1586.1443253074997</v>
      </c>
      <c r="D10" s="64">
        <f t="shared" ref="D10:D15" si="3">B10-C10</f>
        <v>-223.72948530749977</v>
      </c>
      <c r="E10" s="40">
        <f t="shared" si="2"/>
        <v>-0.14105241354006434</v>
      </c>
      <c r="F10" s="7" t="str">
        <f>IF(ABS(D10)&gt;='Var Criteria'!$B$9,"Yes",IF(AND(ABS(D10)&gt;='Var Criteria'!$D$9,ABS(E10)&gt;'Var Criteria'!$E$9),"Yes",""))</f>
        <v/>
      </c>
    </row>
    <row r="11" spans="1:6" x14ac:dyDescent="0.25">
      <c r="A11" s="29" t="s">
        <v>301</v>
      </c>
      <c r="B11" s="63">
        <v>3119.3529800000001</v>
      </c>
      <c r="C11" s="63">
        <v>2440.6192442205001</v>
      </c>
      <c r="D11" s="64">
        <f>B11-C11</f>
        <v>678.73373577949997</v>
      </c>
      <c r="E11" s="40">
        <f t="shared" si="2"/>
        <v>0.27809898548770889</v>
      </c>
      <c r="F11" s="7" t="str">
        <f>IF(ABS(D11)&gt;='Var Criteria'!$B$9,"Yes",IF(AND(ABS(D11)&gt;='Var Criteria'!$D$9,ABS(E11)&gt;'Var Criteria'!$E$9),"Yes",""))</f>
        <v/>
      </c>
    </row>
    <row r="12" spans="1:6" x14ac:dyDescent="0.25">
      <c r="A12" s="29" t="s">
        <v>302</v>
      </c>
      <c r="B12" s="63">
        <v>2398.0651899999998</v>
      </c>
      <c r="C12" s="63">
        <v>422.07379073999994</v>
      </c>
      <c r="D12" s="64">
        <f t="shared" si="3"/>
        <v>1975.99139926</v>
      </c>
      <c r="E12" s="40">
        <f t="shared" si="2"/>
        <v>4.6816254470470611</v>
      </c>
      <c r="F12" s="7" t="str">
        <f>IF(ABS(D12)&gt;='Var Criteria'!$B$9,"Yes",IF(AND(ABS(D12)&gt;='Var Criteria'!$D$9,ABS(E12)&gt;'Var Criteria'!$E$9),"Yes",""))</f>
        <v>Yes</v>
      </c>
    </row>
    <row r="13" spans="1:6" x14ac:dyDescent="0.25">
      <c r="A13" s="29" t="s">
        <v>303</v>
      </c>
      <c r="B13" s="63">
        <v>122.25221000000001</v>
      </c>
      <c r="C13" s="63">
        <v>200.56350197861997</v>
      </c>
      <c r="D13" s="64">
        <f>B13-C13</f>
        <v>-78.311291978619963</v>
      </c>
      <c r="E13" s="40">
        <f t="shared" si="2"/>
        <v>-0.39045634527745698</v>
      </c>
      <c r="F13" s="7" t="str">
        <f>IF(ABS(D13)&gt;='Var Criteria'!$B$9,"Yes",IF(AND(ABS(D13)&gt;='Var Criteria'!$D$9,ABS(E13)&gt;'Var Criteria'!$E$9),"Yes",""))</f>
        <v/>
      </c>
    </row>
    <row r="14" spans="1:6" x14ac:dyDescent="0.25">
      <c r="A14" s="29" t="s">
        <v>304</v>
      </c>
      <c r="B14" s="63">
        <v>1933.35024</v>
      </c>
      <c r="C14" s="63">
        <v>779.04045418499993</v>
      </c>
      <c r="D14" s="64">
        <f t="shared" si="3"/>
        <v>1154.3097858149999</v>
      </c>
      <c r="E14" s="40">
        <f t="shared" si="2"/>
        <v>1.4817071175367797</v>
      </c>
      <c r="F14" s="7" t="str">
        <f>IF(ABS(D14)&gt;='Var Criteria'!$B$9,"Yes",IF(AND(ABS(D14)&gt;='Var Criteria'!$D$9,ABS(E14)&gt;'Var Criteria'!$E$9),"Yes",""))</f>
        <v>Yes</v>
      </c>
    </row>
    <row r="15" spans="1:6" x14ac:dyDescent="0.25">
      <c r="A15" s="29" t="s">
        <v>305</v>
      </c>
      <c r="B15" s="65">
        <v>0</v>
      </c>
      <c r="C15" s="63">
        <v>34.798637002499994</v>
      </c>
      <c r="D15" s="64">
        <f t="shared" si="3"/>
        <v>-34.798637002499994</v>
      </c>
      <c r="E15" s="40">
        <f t="shared" si="2"/>
        <v>-1</v>
      </c>
      <c r="F15" s="7" t="str">
        <f>IF(ABS(D15)&gt;='Var Criteria'!$B$9,"Yes",IF(AND(ABS(D15)&gt;='Var Criteria'!$D$9,ABS(E15)&gt;'Var Criteria'!$E$9),"Yes",""))</f>
        <v/>
      </c>
    </row>
    <row r="16" spans="1:6" x14ac:dyDescent="0.25">
      <c r="A16" s="48" t="s">
        <v>306</v>
      </c>
      <c r="B16" s="41">
        <f>SUM(B17,B20,B28,B59,B63)</f>
        <v>55825.972009999998</v>
      </c>
      <c r="C16" s="41">
        <f>SUM(C17,C20,C28,C59,C63)</f>
        <v>80778.732293543522</v>
      </c>
      <c r="D16" s="72">
        <f>SUM(D17,D20,D28,D59,D63)</f>
        <v>-24952.760283543517</v>
      </c>
      <c r="E16" s="38">
        <f t="shared" ref="E16:E19" si="4">IFERROR(D16/C16,100%)</f>
        <v>-0.30890259818471971</v>
      </c>
      <c r="F16" s="49"/>
    </row>
    <row r="17" spans="1:6" x14ac:dyDescent="0.25">
      <c r="A17" s="48" t="s">
        <v>307</v>
      </c>
      <c r="B17" s="41">
        <f>SUM(B18:B19)</f>
        <v>1006.99538</v>
      </c>
      <c r="C17" s="41">
        <f t="shared" ref="C17:D17" si="5">SUM(C18:C19)</f>
        <v>1974.65426939025</v>
      </c>
      <c r="D17" s="42">
        <f t="shared" si="5"/>
        <v>-967.65888939025001</v>
      </c>
      <c r="E17" s="38">
        <f t="shared" si="4"/>
        <v>-0.4900396511886872</v>
      </c>
      <c r="F17" s="31"/>
    </row>
    <row r="18" spans="1:6" x14ac:dyDescent="0.25">
      <c r="A18" s="29" t="s">
        <v>308</v>
      </c>
      <c r="B18" s="65">
        <v>236.3235</v>
      </c>
      <c r="C18" s="65">
        <v>1002.5375066752499</v>
      </c>
      <c r="D18" s="43">
        <f>B18-C18</f>
        <v>-766.21400667524995</v>
      </c>
      <c r="E18" s="40">
        <f t="shared" si="4"/>
        <v>-0.76427465463738331</v>
      </c>
      <c r="F18" s="7" t="str">
        <f>IF(ABS(D18)&gt;='Var Criteria'!$B$9,"Yes",IF(AND(ABS(D18)&gt;='Var Criteria'!$D$9,ABS(E18)&gt;'Var Criteria'!$E$9),"Yes",""))</f>
        <v/>
      </c>
    </row>
    <row r="19" spans="1:6" x14ac:dyDescent="0.25">
      <c r="A19" s="29" t="s">
        <v>309</v>
      </c>
      <c r="B19" s="65">
        <v>770.67187999999999</v>
      </c>
      <c r="C19" s="65">
        <v>972.11676271500005</v>
      </c>
      <c r="D19" s="43">
        <f t="shared" ref="D19" si="6">B19-C19</f>
        <v>-201.44488271500006</v>
      </c>
      <c r="E19" s="40">
        <f t="shared" si="4"/>
        <v>-0.20722292880989912</v>
      </c>
      <c r="F19" s="7" t="str">
        <f>IF(ABS(D19)&gt;='Var Criteria'!$B$9,"Yes",IF(AND(ABS(D19)&gt;='Var Criteria'!$D$9,ABS(E19)&gt;'Var Criteria'!$E$9),"Yes",""))</f>
        <v/>
      </c>
    </row>
    <row r="20" spans="1:6" x14ac:dyDescent="0.25">
      <c r="A20" s="48" t="s">
        <v>310</v>
      </c>
      <c r="B20" s="72">
        <f>SUM(B21:B27)</f>
        <v>15302.128419999999</v>
      </c>
      <c r="C20" s="72">
        <f t="shared" ref="C20:D20" si="7">SUM(C21:C27)</f>
        <v>24562.749062137289</v>
      </c>
      <c r="D20" s="42">
        <f t="shared" si="7"/>
        <v>-9260.6206421372935</v>
      </c>
      <c r="E20" s="38">
        <f t="shared" ref="E20:E27" si="8">IFERROR(D20/C20,100%)</f>
        <v>-0.377018900397116</v>
      </c>
      <c r="F20" s="31"/>
    </row>
    <row r="21" spans="1:6" x14ac:dyDescent="0.25">
      <c r="A21" s="29" t="s">
        <v>311</v>
      </c>
      <c r="B21" s="65">
        <v>341.54948000000002</v>
      </c>
      <c r="C21" s="65">
        <v>1161.8254612124997</v>
      </c>
      <c r="D21" s="43">
        <f t="shared" ref="D21:D27" si="9">B21-C21</f>
        <v>-820.27598121249969</v>
      </c>
      <c r="E21" s="40">
        <f t="shared" si="8"/>
        <v>-0.70602341625087683</v>
      </c>
      <c r="F21" s="7" t="str">
        <f>IF(ABS(D21)&gt;='Var Criteria'!$B$9,"Yes",IF(AND(ABS(D21)&gt;='Var Criteria'!$D$9,ABS(E21)&gt;'Var Criteria'!$E$9),"Yes",""))</f>
        <v/>
      </c>
    </row>
    <row r="22" spans="1:6" x14ac:dyDescent="0.25">
      <c r="A22" s="29" t="s">
        <v>312</v>
      </c>
      <c r="B22" s="65">
        <v>14059.9766</v>
      </c>
      <c r="C22" s="65">
        <v>19981.676881259795</v>
      </c>
      <c r="D22" s="43">
        <f t="shared" si="9"/>
        <v>-5921.7002812597948</v>
      </c>
      <c r="E22" s="40">
        <f t="shared" si="8"/>
        <v>-0.29635652285087127</v>
      </c>
      <c r="F22" s="7" t="str">
        <f>IF(ABS(D22)&gt;='Var Criteria'!$B$9,"Yes",IF(AND(ABS(D22)&gt;='Var Criteria'!$D$9,ABS(E22)&gt;'Var Criteria'!$E$9),"Yes",""))</f>
        <v>Yes</v>
      </c>
    </row>
    <row r="23" spans="1:6" x14ac:dyDescent="0.25">
      <c r="A23" s="29" t="s">
        <v>313</v>
      </c>
      <c r="B23" s="65">
        <v>545.13423999999998</v>
      </c>
      <c r="C23" s="65">
        <v>333.39339321750003</v>
      </c>
      <c r="D23" s="43">
        <f t="shared" si="9"/>
        <v>211.74084678249994</v>
      </c>
      <c r="E23" s="40">
        <f t="shared" si="8"/>
        <v>0.63510810678951846</v>
      </c>
      <c r="F23" s="7" t="str">
        <f>IF(ABS(D23)&gt;='Var Criteria'!$B$9,"Yes",IF(AND(ABS(D23)&gt;='Var Criteria'!$D$9,ABS(E23)&gt;'Var Criteria'!$E$9),"Yes",""))</f>
        <v/>
      </c>
    </row>
    <row r="24" spans="1:6" x14ac:dyDescent="0.25">
      <c r="A24" s="29" t="s">
        <v>314</v>
      </c>
      <c r="B24" s="65">
        <v>0</v>
      </c>
      <c r="C24" s="65">
        <v>1459.2976807499997</v>
      </c>
      <c r="D24" s="43">
        <f t="shared" si="9"/>
        <v>-1459.2976807499997</v>
      </c>
      <c r="E24" s="40">
        <f t="shared" si="8"/>
        <v>-1</v>
      </c>
      <c r="F24" s="7" t="str">
        <f>IF(ABS(D24)&gt;='Var Criteria'!$B$9,"Yes",IF(AND(ABS(D24)&gt;='Var Criteria'!$D$9,ABS(E24)&gt;'Var Criteria'!$E$9),"Yes",""))</f>
        <v>Yes</v>
      </c>
    </row>
    <row r="25" spans="1:6" x14ac:dyDescent="0.25">
      <c r="A25" s="29" t="s">
        <v>315</v>
      </c>
      <c r="B25" s="65">
        <v>108.06055000000001</v>
      </c>
      <c r="C25" s="65">
        <v>1003.5477896850001</v>
      </c>
      <c r="D25" s="43">
        <f t="shared" si="9"/>
        <v>-895.48723968500008</v>
      </c>
      <c r="E25" s="40">
        <f t="shared" si="8"/>
        <v>-0.89232147077527946</v>
      </c>
      <c r="F25" s="7" t="str">
        <f>IF(ABS(D25)&gt;='Var Criteria'!$B$9,"Yes",IF(AND(ABS(D25)&gt;='Var Criteria'!$D$9,ABS(E25)&gt;'Var Criteria'!$E$9),"Yes",""))</f>
        <v/>
      </c>
    </row>
    <row r="26" spans="1:6" x14ac:dyDescent="0.25">
      <c r="A26" s="29" t="s">
        <v>316</v>
      </c>
      <c r="B26" s="65">
        <v>0</v>
      </c>
      <c r="C26" s="65">
        <v>291.85953615</v>
      </c>
      <c r="D26" s="43">
        <f t="shared" si="9"/>
        <v>-291.85953615</v>
      </c>
      <c r="E26" s="40">
        <f t="shared" si="8"/>
        <v>-1</v>
      </c>
      <c r="F26" s="7" t="str">
        <f>IF(ABS(D26)&gt;='Var Criteria'!$B$9,"Yes",IF(AND(ABS(D26)&gt;='Var Criteria'!$D$9,ABS(E26)&gt;'Var Criteria'!$E$9),"Yes",""))</f>
        <v/>
      </c>
    </row>
    <row r="27" spans="1:6" x14ac:dyDescent="0.25">
      <c r="A27" s="29" t="s">
        <v>317</v>
      </c>
      <c r="B27" s="65">
        <v>247.40754999999999</v>
      </c>
      <c r="C27" s="65">
        <v>331.14831986249993</v>
      </c>
      <c r="D27" s="43">
        <f t="shared" si="9"/>
        <v>-83.740769862499945</v>
      </c>
      <c r="E27" s="40">
        <f t="shared" si="8"/>
        <v>-0.25287994786526763</v>
      </c>
      <c r="F27" s="7" t="str">
        <f>IF(ABS(D27)&gt;='Var Criteria'!$B$9,"Yes",IF(AND(ABS(D27)&gt;='Var Criteria'!$D$9,ABS(E27)&gt;'Var Criteria'!$E$9),"Yes",""))</f>
        <v/>
      </c>
    </row>
    <row r="28" spans="1:6" x14ac:dyDescent="0.25">
      <c r="A28" s="48" t="s">
        <v>318</v>
      </c>
      <c r="B28" s="72">
        <f>SUM(B29:B58)</f>
        <v>13143.694890000001</v>
      </c>
      <c r="C28" s="72">
        <f t="shared" ref="C28:D28" si="10">SUM(C29:C58)</f>
        <v>27807.049504571733</v>
      </c>
      <c r="D28" s="42">
        <f t="shared" si="10"/>
        <v>-14663.354614571734</v>
      </c>
      <c r="E28" s="38">
        <f t="shared" ref="E28:E58" si="11">IFERROR(D28/C28,100%)</f>
        <v>-0.52732508035996217</v>
      </c>
      <c r="F28" s="31"/>
    </row>
    <row r="29" spans="1:6" x14ac:dyDescent="0.25">
      <c r="A29" s="29" t="s">
        <v>319</v>
      </c>
      <c r="B29" s="65">
        <v>31.133770000000002</v>
      </c>
      <c r="C29" s="65">
        <v>1225.8100518299998</v>
      </c>
      <c r="D29" s="43">
        <f t="shared" ref="D29:D66" si="12">B29-C29</f>
        <v>-1194.6762818299999</v>
      </c>
      <c r="E29" s="40">
        <f t="shared" si="11"/>
        <v>-0.97460147275385722</v>
      </c>
      <c r="F29" s="7" t="str">
        <f>IF(ABS(D29)&gt;='Var Criteria'!$B$9,"Yes",IF(AND(ABS(D29)&gt;='Var Criteria'!$D$9,ABS(E29)&gt;'Var Criteria'!$E$9),"Yes",""))</f>
        <v>Yes</v>
      </c>
    </row>
    <row r="30" spans="1:6" x14ac:dyDescent="0.25">
      <c r="A30" s="29" t="s">
        <v>320</v>
      </c>
      <c r="B30" s="65">
        <v>384.31488999999999</v>
      </c>
      <c r="C30" s="65">
        <v>1384.0877233575</v>
      </c>
      <c r="D30" s="43">
        <f t="shared" si="12"/>
        <v>-999.77283335749996</v>
      </c>
      <c r="E30" s="40">
        <f t="shared" si="11"/>
        <v>-0.72233343052293353</v>
      </c>
      <c r="F30" s="7" t="str">
        <f>IF(ABS(D30)&gt;='Var Criteria'!$B$9,"Yes",IF(AND(ABS(D30)&gt;='Var Criteria'!$D$9,ABS(E30)&gt;'Var Criteria'!$E$9),"Yes",""))</f>
        <v/>
      </c>
    </row>
    <row r="31" spans="1:6" x14ac:dyDescent="0.25">
      <c r="A31" s="29" t="s">
        <v>321</v>
      </c>
      <c r="B31" s="65">
        <v>79.591080000000005</v>
      </c>
      <c r="C31" s="65">
        <v>569.12609549249999</v>
      </c>
      <c r="D31" s="43">
        <f t="shared" si="12"/>
        <v>-489.53501549249995</v>
      </c>
      <c r="E31" s="40">
        <f t="shared" si="11"/>
        <v>-0.8601521163229654</v>
      </c>
      <c r="F31" s="7" t="str">
        <f>IF(ABS(D31)&gt;='Var Criteria'!$B$9,"Yes",IF(AND(ABS(D31)&gt;='Var Criteria'!$D$9,ABS(E31)&gt;'Var Criteria'!$E$9),"Yes",""))</f>
        <v/>
      </c>
    </row>
    <row r="32" spans="1:6" x14ac:dyDescent="0.25">
      <c r="A32" s="29" t="s">
        <v>322</v>
      </c>
      <c r="B32" s="65">
        <v>0</v>
      </c>
      <c r="C32" s="65">
        <v>602.35318114649999</v>
      </c>
      <c r="D32" s="43">
        <f t="shared" si="12"/>
        <v>-602.35318114649999</v>
      </c>
      <c r="E32" s="40">
        <f t="shared" si="11"/>
        <v>-1</v>
      </c>
      <c r="F32" s="7" t="str">
        <f>IF(ABS(D32)&gt;='Var Criteria'!$B$9,"Yes",IF(AND(ABS(D32)&gt;='Var Criteria'!$D$9,ABS(E32)&gt;'Var Criteria'!$E$9),"Yes",""))</f>
        <v/>
      </c>
    </row>
    <row r="33" spans="1:6" x14ac:dyDescent="0.25">
      <c r="A33" s="29" t="s">
        <v>323</v>
      </c>
      <c r="B33" s="65">
        <v>244.27110999999999</v>
      </c>
      <c r="C33" s="65">
        <v>408.82785794549994</v>
      </c>
      <c r="D33" s="43">
        <f t="shared" si="12"/>
        <v>-164.55674794549995</v>
      </c>
      <c r="E33" s="40">
        <f t="shared" si="11"/>
        <v>-0.40250864697052197</v>
      </c>
      <c r="F33" s="7" t="str">
        <f>IF(ABS(D33)&gt;='Var Criteria'!$B$9,"Yes",IF(AND(ABS(D33)&gt;='Var Criteria'!$D$9,ABS(E33)&gt;'Var Criteria'!$E$9),"Yes",""))</f>
        <v/>
      </c>
    </row>
    <row r="34" spans="1:6" x14ac:dyDescent="0.25">
      <c r="A34" s="29" t="s">
        <v>324</v>
      </c>
      <c r="B34" s="65">
        <v>52.327910000000003</v>
      </c>
      <c r="C34" s="65">
        <v>0</v>
      </c>
      <c r="D34" s="43">
        <f t="shared" si="12"/>
        <v>52.327910000000003</v>
      </c>
      <c r="E34" s="40">
        <f t="shared" si="11"/>
        <v>1</v>
      </c>
      <c r="F34" s="7" t="str">
        <f>IF(ABS(D34)&gt;='Var Criteria'!$B$9,"Yes",IF(AND(ABS(D34)&gt;='Var Criteria'!$D$9,ABS(E34)&gt;'Var Criteria'!$E$9),"Yes",""))</f>
        <v/>
      </c>
    </row>
    <row r="35" spans="1:6" x14ac:dyDescent="0.25">
      <c r="A35" s="29" t="s">
        <v>325</v>
      </c>
      <c r="B35" s="65">
        <v>439.45486</v>
      </c>
      <c r="C35" s="65">
        <v>0</v>
      </c>
      <c r="D35" s="43">
        <f t="shared" si="12"/>
        <v>439.45486</v>
      </c>
      <c r="E35" s="40">
        <f t="shared" si="11"/>
        <v>1</v>
      </c>
      <c r="F35" s="7" t="str">
        <f>IF(ABS(D35)&gt;='Var Criteria'!$B$9,"Yes",IF(AND(ABS(D35)&gt;='Var Criteria'!$D$9,ABS(E35)&gt;'Var Criteria'!$E$9),"Yes",""))</f>
        <v/>
      </c>
    </row>
    <row r="36" spans="1:6" x14ac:dyDescent="0.25">
      <c r="A36" s="29" t="s">
        <v>326</v>
      </c>
      <c r="B36" s="65">
        <v>2393.3328799999999</v>
      </c>
      <c r="C36" s="65">
        <v>1405.0991034394865</v>
      </c>
      <c r="D36" s="43">
        <f t="shared" si="12"/>
        <v>988.23377656051343</v>
      </c>
      <c r="E36" s="40">
        <f t="shared" si="11"/>
        <v>0.70331962645300605</v>
      </c>
      <c r="F36" s="7" t="str">
        <f>IF(ABS(D36)&gt;='Var Criteria'!$B$9,"Yes",IF(AND(ABS(D36)&gt;='Var Criteria'!$D$9,ABS(E36)&gt;'Var Criteria'!$E$9),"Yes",""))</f>
        <v/>
      </c>
    </row>
    <row r="37" spans="1:6" x14ac:dyDescent="0.25">
      <c r="A37" s="29" t="s">
        <v>327</v>
      </c>
      <c r="B37" s="65">
        <v>1545.0264099999999</v>
      </c>
      <c r="C37" s="65">
        <v>3996.2305718999992</v>
      </c>
      <c r="D37" s="43">
        <f t="shared" si="12"/>
        <v>-2451.2041618999992</v>
      </c>
      <c r="E37" s="40">
        <f t="shared" si="11"/>
        <v>-0.61337906254357577</v>
      </c>
      <c r="F37" s="7" t="str">
        <f>IF(ABS(D37)&gt;='Var Criteria'!$B$9,"Yes",IF(AND(ABS(D37)&gt;='Var Criteria'!$D$9,ABS(E37)&gt;'Var Criteria'!$E$9),"Yes",""))</f>
        <v>Yes</v>
      </c>
    </row>
    <row r="38" spans="1:6" x14ac:dyDescent="0.25">
      <c r="A38" s="29" t="s">
        <v>328</v>
      </c>
      <c r="B38" s="65">
        <v>1018.89225</v>
      </c>
      <c r="C38" s="65">
        <v>1608.5950588574999</v>
      </c>
      <c r="D38" s="43">
        <f t="shared" si="12"/>
        <v>-589.70280885749992</v>
      </c>
      <c r="E38" s="40">
        <f t="shared" si="11"/>
        <v>-0.36659493985785002</v>
      </c>
      <c r="F38" s="7" t="str">
        <f>IF(ABS(D38)&gt;='Var Criteria'!$B$9,"Yes",IF(AND(ABS(D38)&gt;='Var Criteria'!$D$9,ABS(E38)&gt;'Var Criteria'!$E$9),"Yes",""))</f>
        <v/>
      </c>
    </row>
    <row r="39" spans="1:6" x14ac:dyDescent="0.25">
      <c r="A39" s="29" t="s">
        <v>329</v>
      </c>
      <c r="B39" s="65">
        <v>0</v>
      </c>
      <c r="C39" s="65">
        <v>66.229663972499992</v>
      </c>
      <c r="D39" s="43">
        <f t="shared" si="12"/>
        <v>-66.229663972499992</v>
      </c>
      <c r="E39" s="40">
        <f t="shared" si="11"/>
        <v>-1</v>
      </c>
      <c r="F39" s="7" t="str">
        <f>IF(ABS(D39)&gt;='Var Criteria'!$B$9,"Yes",IF(AND(ABS(D39)&gt;='Var Criteria'!$D$9,ABS(E39)&gt;'Var Criteria'!$E$9),"Yes",""))</f>
        <v/>
      </c>
    </row>
    <row r="40" spans="1:6" x14ac:dyDescent="0.25">
      <c r="A40" s="29" t="s">
        <v>330</v>
      </c>
      <c r="B40" s="65">
        <v>1776.1141</v>
      </c>
      <c r="C40" s="65">
        <v>2250.2370237165001</v>
      </c>
      <c r="D40" s="43">
        <f t="shared" si="12"/>
        <v>-474.12292371650005</v>
      </c>
      <c r="E40" s="40">
        <f t="shared" si="11"/>
        <v>-0.2106991035697372</v>
      </c>
      <c r="F40" s="7" t="str">
        <f>IF(ABS(D40)&gt;='Var Criteria'!$B$9,"Yes",IF(AND(ABS(D40)&gt;='Var Criteria'!$D$9,ABS(E40)&gt;'Var Criteria'!$E$9),"Yes",""))</f>
        <v/>
      </c>
    </row>
    <row r="41" spans="1:6" x14ac:dyDescent="0.25">
      <c r="A41" s="29" t="s">
        <v>331</v>
      </c>
      <c r="B41" s="65">
        <v>0</v>
      </c>
      <c r="C41" s="65">
        <v>28.400177940749998</v>
      </c>
      <c r="D41" s="43">
        <f t="shared" si="12"/>
        <v>-28.400177940749998</v>
      </c>
      <c r="E41" s="40">
        <f t="shared" si="11"/>
        <v>-1</v>
      </c>
      <c r="F41" s="7" t="str">
        <f>IF(ABS(D41)&gt;='Var Criteria'!$B$9,"Yes",IF(AND(ABS(D41)&gt;='Var Criteria'!$D$9,ABS(E41)&gt;'Var Criteria'!$E$9),"Yes",""))</f>
        <v/>
      </c>
    </row>
    <row r="42" spans="1:6" x14ac:dyDescent="0.25">
      <c r="A42" s="29" t="s">
        <v>332</v>
      </c>
      <c r="B42" s="65">
        <v>1706.1429900000001</v>
      </c>
      <c r="C42" s="65">
        <v>2067.712559955</v>
      </c>
      <c r="D42" s="43">
        <f t="shared" si="12"/>
        <v>-361.56956995499991</v>
      </c>
      <c r="E42" s="40">
        <f t="shared" si="11"/>
        <v>-0.17486452273756503</v>
      </c>
      <c r="F42" s="7" t="str">
        <f>IF(ABS(D42)&gt;='Var Criteria'!$B$9,"Yes",IF(AND(ABS(D42)&gt;='Var Criteria'!$D$9,ABS(E42)&gt;'Var Criteria'!$E$9),"Yes",""))</f>
        <v/>
      </c>
    </row>
    <row r="43" spans="1:6" x14ac:dyDescent="0.25">
      <c r="A43" s="29" t="s">
        <v>333</v>
      </c>
      <c r="B43" s="65">
        <v>421.95240999999999</v>
      </c>
      <c r="C43" s="65">
        <v>1553.3662543245</v>
      </c>
      <c r="D43" s="43">
        <f t="shared" si="12"/>
        <v>-1131.4138443245001</v>
      </c>
      <c r="E43" s="40">
        <f t="shared" si="11"/>
        <v>-0.72836257461799248</v>
      </c>
      <c r="F43" s="7" t="str">
        <f>IF(ABS(D43)&gt;='Var Criteria'!$B$9,"Yes",IF(AND(ABS(D43)&gt;='Var Criteria'!$D$9,ABS(E43)&gt;'Var Criteria'!$E$9),"Yes",""))</f>
        <v>Yes</v>
      </c>
    </row>
    <row r="44" spans="1:6" x14ac:dyDescent="0.25">
      <c r="A44" s="29" t="s">
        <v>334</v>
      </c>
      <c r="B44" s="65">
        <v>0</v>
      </c>
      <c r="C44" s="65">
        <v>76.66925507325</v>
      </c>
      <c r="D44" s="43">
        <f t="shared" si="12"/>
        <v>-76.66925507325</v>
      </c>
      <c r="E44" s="40">
        <f t="shared" si="11"/>
        <v>-1</v>
      </c>
      <c r="F44" s="7" t="str">
        <f>IF(ABS(D44)&gt;='Var Criteria'!$B$9,"Yes",IF(AND(ABS(D44)&gt;='Var Criteria'!$D$9,ABS(E44)&gt;'Var Criteria'!$E$9),"Yes",""))</f>
        <v/>
      </c>
    </row>
    <row r="45" spans="1:6" x14ac:dyDescent="0.25">
      <c r="A45" s="29" t="s">
        <v>335</v>
      </c>
      <c r="B45" s="65">
        <v>0</v>
      </c>
      <c r="C45" s="65">
        <v>606.16980584999988</v>
      </c>
      <c r="D45" s="43">
        <f t="shared" si="12"/>
        <v>-606.16980584999988</v>
      </c>
      <c r="E45" s="40">
        <f t="shared" si="11"/>
        <v>-1</v>
      </c>
      <c r="F45" s="7" t="str">
        <f>IF(ABS(D45)&gt;='Var Criteria'!$B$9,"Yes",IF(AND(ABS(D45)&gt;='Var Criteria'!$D$9,ABS(E45)&gt;'Var Criteria'!$E$9),"Yes",""))</f>
        <v/>
      </c>
    </row>
    <row r="46" spans="1:6" x14ac:dyDescent="0.25">
      <c r="A46" s="29" t="s">
        <v>336</v>
      </c>
      <c r="B46" s="65">
        <v>0</v>
      </c>
      <c r="C46" s="65">
        <v>886.80397522500004</v>
      </c>
      <c r="D46" s="43">
        <f t="shared" si="12"/>
        <v>-886.80397522500004</v>
      </c>
      <c r="E46" s="40">
        <f t="shared" si="11"/>
        <v>-1</v>
      </c>
      <c r="F46" s="7" t="str">
        <f>IF(ABS(D46)&gt;='Var Criteria'!$B$9,"Yes",IF(AND(ABS(D46)&gt;='Var Criteria'!$D$9,ABS(E46)&gt;'Var Criteria'!$E$9),"Yes",""))</f>
        <v/>
      </c>
    </row>
    <row r="47" spans="1:6" x14ac:dyDescent="0.25">
      <c r="A47" s="29" t="s">
        <v>337</v>
      </c>
      <c r="B47" s="65">
        <v>348.44196999999997</v>
      </c>
      <c r="C47" s="65">
        <v>3656.1019586175003</v>
      </c>
      <c r="D47" s="43">
        <f t="shared" si="12"/>
        <v>-3307.6599886175004</v>
      </c>
      <c r="E47" s="40">
        <f t="shared" si="11"/>
        <v>-0.90469577327330397</v>
      </c>
      <c r="F47" s="7" t="str">
        <f>IF(ABS(D47)&gt;='Var Criteria'!$B$9,"Yes",IF(AND(ABS(D47)&gt;='Var Criteria'!$D$9,ABS(E47)&gt;'Var Criteria'!$E$9),"Yes",""))</f>
        <v>Yes</v>
      </c>
    </row>
    <row r="48" spans="1:6" x14ac:dyDescent="0.25">
      <c r="A48" s="29" t="s">
        <v>338</v>
      </c>
      <c r="B48" s="65">
        <v>0</v>
      </c>
      <c r="C48" s="65">
        <v>69.597274004999974</v>
      </c>
      <c r="D48" s="43">
        <f t="shared" si="12"/>
        <v>-69.597274004999974</v>
      </c>
      <c r="E48" s="40">
        <f t="shared" si="11"/>
        <v>-1</v>
      </c>
      <c r="F48" s="7" t="str">
        <f>IF(ABS(D48)&gt;='Var Criteria'!$B$9,"Yes",IF(AND(ABS(D48)&gt;='Var Criteria'!$D$9,ABS(E48)&gt;'Var Criteria'!$E$9),"Yes",""))</f>
        <v/>
      </c>
    </row>
    <row r="49" spans="1:6" x14ac:dyDescent="0.25">
      <c r="A49" s="29" t="s">
        <v>339</v>
      </c>
      <c r="B49" s="65">
        <v>714.30343000000005</v>
      </c>
      <c r="C49" s="65">
        <v>1983.5223091425</v>
      </c>
      <c r="D49" s="43">
        <f t="shared" si="12"/>
        <v>-1269.2188791425001</v>
      </c>
      <c r="E49" s="40">
        <f t="shared" si="11"/>
        <v>-0.63988132288322908</v>
      </c>
      <c r="F49" s="7" t="str">
        <f>IF(ABS(D49)&gt;='Var Criteria'!$B$9,"Yes",IF(AND(ABS(D49)&gt;='Var Criteria'!$D$9,ABS(E49)&gt;'Var Criteria'!$E$9),"Yes",""))</f>
        <v>Yes</v>
      </c>
    </row>
    <row r="50" spans="1:6" x14ac:dyDescent="0.25">
      <c r="A50" s="29" t="s">
        <v>340</v>
      </c>
      <c r="B50" s="65">
        <v>1067.47495</v>
      </c>
      <c r="C50" s="65">
        <v>749.85450056999991</v>
      </c>
      <c r="D50" s="43">
        <f t="shared" si="12"/>
        <v>317.62044943000012</v>
      </c>
      <c r="E50" s="40">
        <f t="shared" si="11"/>
        <v>0.42357610601598278</v>
      </c>
      <c r="F50" s="7" t="str">
        <f>IF(ABS(D50)&gt;='Var Criteria'!$B$9,"Yes",IF(AND(ABS(D50)&gt;='Var Criteria'!$D$9,ABS(E50)&gt;'Var Criteria'!$E$9),"Yes",""))</f>
        <v/>
      </c>
    </row>
    <row r="51" spans="1:6" x14ac:dyDescent="0.25">
      <c r="A51" s="29" t="s">
        <v>341</v>
      </c>
      <c r="B51" s="65">
        <v>195.87276</v>
      </c>
      <c r="C51" s="65">
        <v>473.71047790499995</v>
      </c>
      <c r="D51" s="43">
        <f t="shared" si="12"/>
        <v>-277.83771790499998</v>
      </c>
      <c r="E51" s="40">
        <f t="shared" si="11"/>
        <v>-0.58651376919874421</v>
      </c>
      <c r="F51" s="7" t="str">
        <f>IF(ABS(D51)&gt;='Var Criteria'!$B$9,"Yes",IF(AND(ABS(D51)&gt;='Var Criteria'!$D$9,ABS(E51)&gt;'Var Criteria'!$E$9),"Yes",""))</f>
        <v/>
      </c>
    </row>
    <row r="52" spans="1:6" x14ac:dyDescent="0.25">
      <c r="A52" s="29" t="s">
        <v>342</v>
      </c>
      <c r="B52" s="65">
        <v>289.48248999999998</v>
      </c>
      <c r="C52" s="65">
        <v>630.41659808399993</v>
      </c>
      <c r="D52" s="43">
        <f t="shared" si="12"/>
        <v>-340.93410808399994</v>
      </c>
      <c r="E52" s="40">
        <f t="shared" si="11"/>
        <v>-0.54080763279423072</v>
      </c>
      <c r="F52" s="7" t="str">
        <f>IF(ABS(D52)&gt;='Var Criteria'!$B$9,"Yes",IF(AND(ABS(D52)&gt;='Var Criteria'!$D$9,ABS(E52)&gt;'Var Criteria'!$E$9),"Yes",""))</f>
        <v/>
      </c>
    </row>
    <row r="53" spans="1:6" x14ac:dyDescent="0.25">
      <c r="A53" s="29" t="s">
        <v>343</v>
      </c>
      <c r="B53" s="65">
        <v>0</v>
      </c>
      <c r="C53" s="65">
        <v>14.592976807499998</v>
      </c>
      <c r="D53" s="43">
        <f t="shared" si="12"/>
        <v>-14.592976807499998</v>
      </c>
      <c r="E53" s="40">
        <f t="shared" si="11"/>
        <v>-1</v>
      </c>
      <c r="F53" s="7" t="str">
        <f>IF(ABS(D53)&gt;='Var Criteria'!$B$9,"Yes",IF(AND(ABS(D53)&gt;='Var Criteria'!$D$9,ABS(E53)&gt;'Var Criteria'!$E$9),"Yes",""))</f>
        <v/>
      </c>
    </row>
    <row r="54" spans="1:6" x14ac:dyDescent="0.25">
      <c r="A54" s="29" t="s">
        <v>344</v>
      </c>
      <c r="B54" s="65">
        <v>0</v>
      </c>
      <c r="C54" s="65">
        <v>2.2450733550000002</v>
      </c>
      <c r="D54" s="43">
        <f t="shared" si="12"/>
        <v>-2.2450733550000002</v>
      </c>
      <c r="E54" s="40">
        <f t="shared" si="11"/>
        <v>-1</v>
      </c>
      <c r="F54" s="7" t="str">
        <f>IF(ABS(D54)&gt;='Var Criteria'!$B$9,"Yes",IF(AND(ABS(D54)&gt;='Var Criteria'!$D$9,ABS(E54)&gt;'Var Criteria'!$E$9),"Yes",""))</f>
        <v/>
      </c>
    </row>
    <row r="55" spans="1:6" x14ac:dyDescent="0.25">
      <c r="A55" s="29" t="s">
        <v>345</v>
      </c>
      <c r="B55" s="65">
        <v>167.80104</v>
      </c>
      <c r="C55" s="65">
        <v>836.28982473749988</v>
      </c>
      <c r="D55" s="43">
        <f t="shared" si="12"/>
        <v>-668.48878473749983</v>
      </c>
      <c r="E55" s="40">
        <f t="shared" si="11"/>
        <v>-0.79935061382258177</v>
      </c>
      <c r="F55" s="7" t="str">
        <f>IF(ABS(D55)&gt;='Var Criteria'!$B$9,"Yes",IF(AND(ABS(D55)&gt;='Var Criteria'!$D$9,ABS(E55)&gt;'Var Criteria'!$E$9),"Yes",""))</f>
        <v/>
      </c>
    </row>
    <row r="56" spans="1:6" x14ac:dyDescent="0.25">
      <c r="A56" s="29" t="s">
        <v>346</v>
      </c>
      <c r="B56" s="65">
        <v>0</v>
      </c>
      <c r="C56" s="65">
        <v>619.07897764125005</v>
      </c>
      <c r="D56" s="43">
        <f t="shared" si="12"/>
        <v>-619.07897764125005</v>
      </c>
      <c r="E56" s="40">
        <f t="shared" si="11"/>
        <v>-1</v>
      </c>
      <c r="F56" s="7" t="str">
        <f>IF(ABS(D56)&gt;='Var Criteria'!$B$9,"Yes",IF(AND(ABS(D56)&gt;='Var Criteria'!$D$9,ABS(E56)&gt;'Var Criteria'!$E$9),"Yes",""))</f>
        <v/>
      </c>
    </row>
    <row r="57" spans="1:6" x14ac:dyDescent="0.25">
      <c r="A57" s="29" t="s">
        <v>347</v>
      </c>
      <c r="B57" s="65">
        <v>267.76359000000002</v>
      </c>
      <c r="C57" s="65">
        <v>0</v>
      </c>
      <c r="D57" s="43">
        <f t="shared" si="12"/>
        <v>267.76359000000002</v>
      </c>
      <c r="E57" s="40">
        <f t="shared" si="11"/>
        <v>1</v>
      </c>
      <c r="F57" s="7" t="str">
        <f>IF(ABS(D57)&gt;='Var Criteria'!$B$9,"Yes",IF(AND(ABS(D57)&gt;='Var Criteria'!$D$9,ABS(E57)&gt;'Var Criteria'!$E$9),"Yes",""))</f>
        <v/>
      </c>
    </row>
    <row r="58" spans="1:6" x14ac:dyDescent="0.25">
      <c r="A58" s="29" t="s">
        <v>348</v>
      </c>
      <c r="B58" s="65">
        <v>0</v>
      </c>
      <c r="C58" s="65">
        <v>35.921173680000003</v>
      </c>
      <c r="D58" s="43">
        <f t="shared" si="12"/>
        <v>-35.921173680000003</v>
      </c>
      <c r="E58" s="40">
        <f t="shared" si="11"/>
        <v>-1</v>
      </c>
      <c r="F58" s="7" t="str">
        <f>IF(ABS(D58)&gt;='Var Criteria'!$B$9,"Yes",IF(AND(ABS(D58)&gt;='Var Criteria'!$D$9,ABS(E58)&gt;'Var Criteria'!$E$9),"Yes",""))</f>
        <v/>
      </c>
    </row>
    <row r="59" spans="1:6" x14ac:dyDescent="0.25">
      <c r="A59" s="48" t="s">
        <v>349</v>
      </c>
      <c r="B59" s="72">
        <f>SUM(B60:B62)</f>
        <v>15848.57778</v>
      </c>
      <c r="C59" s="72">
        <f t="shared" ref="C59:D59" si="13">SUM(C60:C62)</f>
        <v>15530.070425876997</v>
      </c>
      <c r="D59" s="42">
        <f t="shared" si="13"/>
        <v>318.50735412300355</v>
      </c>
      <c r="E59" s="38">
        <f t="shared" ref="E59:E62" si="14">IFERROR(D59/C59,100%)</f>
        <v>2.0509073390439385E-2</v>
      </c>
      <c r="F59" s="31"/>
    </row>
    <row r="60" spans="1:6" x14ac:dyDescent="0.25">
      <c r="A60" s="29" t="s">
        <v>350</v>
      </c>
      <c r="B60" s="65">
        <v>3370.2240400000001</v>
      </c>
      <c r="C60" s="65">
        <v>0</v>
      </c>
      <c r="D60" s="43">
        <f t="shared" si="12"/>
        <v>3370.2240400000001</v>
      </c>
      <c r="E60" s="40">
        <f t="shared" si="14"/>
        <v>1</v>
      </c>
      <c r="F60" s="7" t="str">
        <f>IF(ABS(D60)&gt;='Var Criteria'!$B$9,"Yes",IF(AND(ABS(D60)&gt;='Var Criteria'!$D$9,ABS(E60)&gt;'Var Criteria'!$E$9),"Yes",""))</f>
        <v>Yes</v>
      </c>
    </row>
    <row r="61" spans="1:6" x14ac:dyDescent="0.25">
      <c r="A61" s="29" t="s">
        <v>351</v>
      </c>
      <c r="B61" s="65">
        <v>10331.11196</v>
      </c>
      <c r="C61" s="65">
        <v>10438.244056736998</v>
      </c>
      <c r="D61" s="43">
        <f t="shared" si="12"/>
        <v>-107.13209673699748</v>
      </c>
      <c r="E61" s="40">
        <f t="shared" si="14"/>
        <v>-1.0263421333576966E-2</v>
      </c>
      <c r="F61" s="7" t="str">
        <f>IF(ABS(D61)&gt;='Var Criteria'!$B$9,"Yes",IF(AND(ABS(D61)&gt;='Var Criteria'!$D$9,ABS(E61)&gt;'Var Criteria'!$E$9),"Yes",""))</f>
        <v/>
      </c>
    </row>
    <row r="62" spans="1:6" x14ac:dyDescent="0.25">
      <c r="A62" s="29" t="s">
        <v>352</v>
      </c>
      <c r="B62" s="65">
        <v>2147.2417799999998</v>
      </c>
      <c r="C62" s="65">
        <v>5091.8263691399989</v>
      </c>
      <c r="D62" s="43">
        <f t="shared" si="12"/>
        <v>-2944.584589139999</v>
      </c>
      <c r="E62" s="40">
        <f t="shared" si="14"/>
        <v>-0.5782963470605017</v>
      </c>
      <c r="F62" s="7" t="str">
        <f>IF(ABS(D62)&gt;='Var Criteria'!$B$9,"Yes",IF(AND(ABS(D62)&gt;='Var Criteria'!$D$9,ABS(E62)&gt;'Var Criteria'!$E$9),"Yes",""))</f>
        <v>Yes</v>
      </c>
    </row>
    <row r="63" spans="1:6" x14ac:dyDescent="0.25">
      <c r="A63" s="48" t="s">
        <v>353</v>
      </c>
      <c r="B63" s="72">
        <f>SUM(B64:B66)</f>
        <v>10524.57554</v>
      </c>
      <c r="C63" s="72">
        <f>SUM(C64:C66)</f>
        <v>10904.209031567249</v>
      </c>
      <c r="D63" s="72">
        <f>SUM(D64:D66)</f>
        <v>-379.63349156724689</v>
      </c>
      <c r="E63" s="38">
        <f t="shared" ref="E63:E66" si="15">IFERROR(D63/C63,100%)</f>
        <v>-3.481531677063629E-2</v>
      </c>
      <c r="F63" s="31"/>
    </row>
    <row r="64" spans="1:6" x14ac:dyDescent="0.25">
      <c r="A64" s="29" t="s">
        <v>354</v>
      </c>
      <c r="B64" s="65">
        <v>7419.4241500000007</v>
      </c>
      <c r="C64" s="65">
        <v>9416.8479338797479</v>
      </c>
      <c r="D64" s="43">
        <f t="shared" si="12"/>
        <v>-1997.4237838797471</v>
      </c>
      <c r="E64" s="40">
        <f t="shared" si="15"/>
        <v>-0.2121117169890209</v>
      </c>
      <c r="F64" s="7" t="str">
        <f>IF(ABS(D64)&gt;='Var Criteria'!$B$9,"Yes",IF(AND(ABS(D64)&gt;='Var Criteria'!$D$9,ABS(E64)&gt;'Var Criteria'!$E$9),"Yes",""))</f>
        <v>Yes</v>
      </c>
    </row>
    <row r="65" spans="1:6" x14ac:dyDescent="0.25">
      <c r="A65" s="29" t="s">
        <v>355</v>
      </c>
      <c r="B65" s="65">
        <v>1123.90633</v>
      </c>
      <c r="C65" s="65">
        <v>748.73196389249983</v>
      </c>
      <c r="D65" s="43">
        <f t="shared" si="12"/>
        <v>375.17436610750019</v>
      </c>
      <c r="E65" s="40">
        <f t="shared" si="15"/>
        <v>0.50107967096402251</v>
      </c>
      <c r="F65" s="7" t="str">
        <f>IF(ABS(D65)&gt;='Var Criteria'!$B$9,"Yes",IF(AND(ABS(D65)&gt;='Var Criteria'!$D$9,ABS(E65)&gt;'Var Criteria'!$E$9),"Yes",""))</f>
        <v/>
      </c>
    </row>
    <row r="66" spans="1:6" x14ac:dyDescent="0.25">
      <c r="A66" s="29" t="s">
        <v>356</v>
      </c>
      <c r="B66" s="65">
        <v>1981.24506</v>
      </c>
      <c r="C66" s="65">
        <v>738.6291337949998</v>
      </c>
      <c r="D66" s="43">
        <f t="shared" si="12"/>
        <v>1242.6159262050001</v>
      </c>
      <c r="E66" s="40">
        <f t="shared" si="15"/>
        <v>1.6823272591761558</v>
      </c>
      <c r="F66" s="7" t="str">
        <f>IF(ABS(D66)&gt;='Var Criteria'!$B$9,"Yes",IF(AND(ABS(D66)&gt;='Var Criteria'!$D$9,ABS(E66)&gt;'Var Criteria'!$E$9),"Yes",""))</f>
        <v>Yes</v>
      </c>
    </row>
  </sheetData>
  <pageMargins left="0.7" right="0.7" top="0.75" bottom="0.75" header="0.3" footer="0.3"/>
  <pageSetup paperSize="0" orientation="portrait" horizontalDpi="0" verticalDpi="0" copies="0"/>
  <ignoredErrors>
    <ignoredError sqref="D12 D14 D19 D21:D23 D29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CCC65-F79E-46E8-9919-C9F33021A1A6}">
  <sheetPr codeName="Sheet13"/>
  <dimension ref="A1:F26"/>
  <sheetViews>
    <sheetView workbookViewId="0">
      <selection activeCell="B6" sqref="B6:C6"/>
    </sheetView>
  </sheetViews>
  <sheetFormatPr defaultRowHeight="15" x14ac:dyDescent="0.25"/>
  <cols>
    <col min="1" max="1" width="41" customWidth="1"/>
    <col min="2" max="2" width="10.5703125" customWidth="1"/>
    <col min="3" max="3" width="11.5703125" customWidth="1"/>
    <col min="4" max="4" width="11" customWidth="1"/>
    <col min="5" max="5" width="9.28515625" customWidth="1"/>
    <col min="6" max="6" width="11.425781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435</v>
      </c>
    </row>
    <row r="5" spans="1:6" s="62" customFormat="1" ht="60.6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306</v>
      </c>
      <c r="B6" s="51">
        <f>SUM(B7:B26)</f>
        <v>115189.03074000002</v>
      </c>
      <c r="C6" s="51">
        <f t="shared" ref="C6:D6" si="0">SUM(C7:C26)</f>
        <v>38989.346687774996</v>
      </c>
      <c r="D6" s="35">
        <f t="shared" si="0"/>
        <v>76199.684052224999</v>
      </c>
      <c r="E6" s="27">
        <f t="shared" ref="E6:E26" si="1">IFERROR(D6/C6,100%)</f>
        <v>1.9543719124721113</v>
      </c>
      <c r="F6" s="28"/>
    </row>
    <row r="7" spans="1:6" x14ac:dyDescent="0.25">
      <c r="A7" s="29" t="s">
        <v>357</v>
      </c>
      <c r="B7" s="65">
        <v>30513.480480000002</v>
      </c>
      <c r="C7" s="65">
        <v>102.6767377125</v>
      </c>
      <c r="D7" s="43">
        <f>B7-C7</f>
        <v>30410.803742287502</v>
      </c>
      <c r="E7" s="40">
        <f t="shared" si="1"/>
        <v>296.18007369341314</v>
      </c>
      <c r="F7" s="7" t="str">
        <f>IF(ABS(D7)&gt;='Var Criteria'!$G$9,"Yes",IF(AND(ABS(D7)&gt;='Var Criteria'!$I$9,ABS(E7)&gt;'Var Criteria'!$J$9),"Yes",""))</f>
        <v>Yes</v>
      </c>
    </row>
    <row r="8" spans="1:6" x14ac:dyDescent="0.25">
      <c r="A8" s="29" t="s">
        <v>358</v>
      </c>
      <c r="B8" s="65">
        <v>10863.11767</v>
      </c>
      <c r="C8" s="65">
        <v>0</v>
      </c>
      <c r="D8" s="43">
        <f t="shared" ref="D8:D26" si="2">B8-C8</f>
        <v>10863.11767</v>
      </c>
      <c r="E8" s="40">
        <f t="shared" si="1"/>
        <v>1</v>
      </c>
      <c r="F8" s="7" t="str">
        <f>IF(ABS(D8)&gt;='Var Criteria'!$G$9,"Yes",IF(AND(ABS(D8)&gt;='Var Criteria'!$I$9,ABS(E8)&gt;'Var Criteria'!$J$9),"Yes",""))</f>
        <v>Yes</v>
      </c>
    </row>
    <row r="9" spans="1:6" x14ac:dyDescent="0.25">
      <c r="A9" s="29" t="s">
        <v>359</v>
      </c>
      <c r="B9" s="65">
        <v>243.47985</v>
      </c>
      <c r="C9" s="65">
        <v>0</v>
      </c>
      <c r="D9" s="43">
        <f t="shared" si="2"/>
        <v>243.47985</v>
      </c>
      <c r="E9" s="40">
        <f t="shared" si="1"/>
        <v>1</v>
      </c>
      <c r="F9" s="7" t="str">
        <f>IF(ABS(D9)&gt;='Var Criteria'!$G$9,"Yes",IF(AND(ABS(D9)&gt;='Var Criteria'!$I$9,ABS(E9)&gt;'Var Criteria'!$J$9),"Yes",""))</f>
        <v/>
      </c>
    </row>
    <row r="10" spans="1:6" x14ac:dyDescent="0.25">
      <c r="A10" s="29" t="s">
        <v>360</v>
      </c>
      <c r="B10" s="65">
        <v>0</v>
      </c>
      <c r="C10" s="65">
        <v>2345.2238227949997</v>
      </c>
      <c r="D10" s="43">
        <f t="shared" si="2"/>
        <v>-2345.2238227949997</v>
      </c>
      <c r="E10" s="40">
        <f t="shared" si="1"/>
        <v>-1</v>
      </c>
      <c r="F10" s="7" t="str">
        <f>IF(ABS(D10)&gt;='Var Criteria'!$G$9,"Yes",IF(AND(ABS(D10)&gt;='Var Criteria'!$I$9,ABS(E10)&gt;'Var Criteria'!$J$9),"Yes",""))</f>
        <v>Yes</v>
      </c>
    </row>
    <row r="11" spans="1:6" x14ac:dyDescent="0.25">
      <c r="A11" s="29" t="s">
        <v>361</v>
      </c>
      <c r="B11" s="65">
        <v>816.50328999999999</v>
      </c>
      <c r="C11" s="65">
        <v>0</v>
      </c>
      <c r="D11" s="43">
        <f t="shared" si="2"/>
        <v>816.50328999999999</v>
      </c>
      <c r="E11" s="40">
        <f t="shared" si="1"/>
        <v>1</v>
      </c>
      <c r="F11" s="7" t="str">
        <f>IF(ABS(D11)&gt;='Var Criteria'!$G$9,"Yes",IF(AND(ABS(D11)&gt;='Var Criteria'!$I$9,ABS(E11)&gt;'Var Criteria'!$J$9),"Yes",""))</f>
        <v/>
      </c>
    </row>
    <row r="12" spans="1:6" x14ac:dyDescent="0.25">
      <c r="A12" s="29" t="s">
        <v>362</v>
      </c>
      <c r="B12" s="65">
        <v>-53.342160000000007</v>
      </c>
      <c r="C12" s="65">
        <v>0</v>
      </c>
      <c r="D12" s="43">
        <f t="shared" si="2"/>
        <v>-53.342160000000007</v>
      </c>
      <c r="E12" s="40">
        <f t="shared" si="1"/>
        <v>1</v>
      </c>
      <c r="F12" s="7" t="str">
        <f>IF(ABS(D12)&gt;='Var Criteria'!$G$9,"Yes",IF(AND(ABS(D12)&gt;='Var Criteria'!$I$9,ABS(E12)&gt;'Var Criteria'!$J$9),"Yes",""))</f>
        <v/>
      </c>
    </row>
    <row r="13" spans="1:6" x14ac:dyDescent="0.25">
      <c r="A13" s="29" t="s">
        <v>363</v>
      </c>
      <c r="B13" s="65">
        <v>6321.3393599999999</v>
      </c>
      <c r="C13" s="65">
        <v>217.79689643999998</v>
      </c>
      <c r="D13" s="43">
        <f t="shared" si="2"/>
        <v>6103.5424635600002</v>
      </c>
      <c r="E13" s="40">
        <f t="shared" si="1"/>
        <v>28.024010274367896</v>
      </c>
      <c r="F13" s="7" t="str">
        <f>IF(ABS(D13)&gt;='Var Criteria'!$G$9,"Yes",IF(AND(ABS(D13)&gt;='Var Criteria'!$I$9,ABS(E13)&gt;'Var Criteria'!$J$9),"Yes",""))</f>
        <v>Yes</v>
      </c>
    </row>
    <row r="14" spans="1:6" x14ac:dyDescent="0.25">
      <c r="A14" s="29" t="s">
        <v>364</v>
      </c>
      <c r="B14" s="65">
        <v>15414.000300000002</v>
      </c>
      <c r="C14" s="65">
        <v>2192.8843442249995</v>
      </c>
      <c r="D14" s="43">
        <f t="shared" si="2"/>
        <v>13221.115955775002</v>
      </c>
      <c r="E14" s="40">
        <f t="shared" si="1"/>
        <v>6.0290986118775711</v>
      </c>
      <c r="F14" s="7" t="str">
        <f>IF(ABS(D14)&gt;='Var Criteria'!$G$9,"Yes",IF(AND(ABS(D14)&gt;='Var Criteria'!$I$9,ABS(E14)&gt;'Var Criteria'!$J$9),"Yes",""))</f>
        <v>Yes</v>
      </c>
    </row>
    <row r="15" spans="1:6" x14ac:dyDescent="0.25">
      <c r="A15" s="29" t="s">
        <v>365</v>
      </c>
      <c r="B15" s="65">
        <v>30430.60698</v>
      </c>
      <c r="C15" s="65">
        <v>3853.1631527324998</v>
      </c>
      <c r="D15" s="43">
        <f t="shared" si="2"/>
        <v>26577.4438272675</v>
      </c>
      <c r="E15" s="40">
        <f t="shared" si="1"/>
        <v>6.8975651364308064</v>
      </c>
      <c r="F15" s="7" t="str">
        <f>IF(ABS(D15)&gt;='Var Criteria'!$G$9,"Yes",IF(AND(ABS(D15)&gt;='Var Criteria'!$I$9,ABS(E15)&gt;'Var Criteria'!$J$9),"Yes",""))</f>
        <v>Yes</v>
      </c>
    </row>
    <row r="16" spans="1:6" x14ac:dyDescent="0.25">
      <c r="A16" s="29" t="s">
        <v>366</v>
      </c>
      <c r="B16" s="65">
        <v>18653.28311</v>
      </c>
      <c r="C16" s="65">
        <v>0</v>
      </c>
      <c r="D16" s="43">
        <f t="shared" si="2"/>
        <v>18653.28311</v>
      </c>
      <c r="E16" s="40">
        <f t="shared" si="1"/>
        <v>1</v>
      </c>
      <c r="F16" s="7" t="str">
        <f>IF(ABS(D16)&gt;='Var Criteria'!$G$9,"Yes",IF(AND(ABS(D16)&gt;='Var Criteria'!$I$9,ABS(E16)&gt;'Var Criteria'!$J$9),"Yes",""))</f>
        <v>Yes</v>
      </c>
    </row>
    <row r="17" spans="1:6" x14ac:dyDescent="0.25">
      <c r="A17" s="29" t="s">
        <v>367</v>
      </c>
      <c r="B17" s="65">
        <v>1387.6648700000001</v>
      </c>
      <c r="C17" s="65">
        <v>0</v>
      </c>
      <c r="D17" s="43">
        <f t="shared" si="2"/>
        <v>1387.6648700000001</v>
      </c>
      <c r="E17" s="40">
        <f t="shared" si="1"/>
        <v>1</v>
      </c>
      <c r="F17" s="7" t="str">
        <f>IF(ABS(D17)&gt;='Var Criteria'!$G$9,"Yes",IF(AND(ABS(D17)&gt;='Var Criteria'!$I$9,ABS(E17)&gt;'Var Criteria'!$J$9),"Yes",""))</f>
        <v/>
      </c>
    </row>
    <row r="18" spans="1:6" x14ac:dyDescent="0.25">
      <c r="A18" s="29" t="s">
        <v>368</v>
      </c>
      <c r="B18" s="65">
        <v>463.50446999999997</v>
      </c>
      <c r="C18" s="65">
        <v>0</v>
      </c>
      <c r="D18" s="43">
        <f t="shared" si="2"/>
        <v>463.50446999999997</v>
      </c>
      <c r="E18" s="40">
        <f t="shared" si="1"/>
        <v>1</v>
      </c>
      <c r="F18" s="7" t="str">
        <f>IF(ABS(D18)&gt;='Var Criteria'!$G$9,"Yes",IF(AND(ABS(D18)&gt;='Var Criteria'!$I$9,ABS(E18)&gt;'Var Criteria'!$J$9),"Yes",""))</f>
        <v/>
      </c>
    </row>
    <row r="19" spans="1:6" x14ac:dyDescent="0.25">
      <c r="A19" s="29" t="s">
        <v>369</v>
      </c>
      <c r="B19" s="65">
        <v>122.71834</v>
      </c>
      <c r="C19" s="65">
        <v>0</v>
      </c>
      <c r="D19" s="43">
        <f t="shared" si="2"/>
        <v>122.71834</v>
      </c>
      <c r="E19" s="40">
        <f t="shared" si="1"/>
        <v>1</v>
      </c>
      <c r="F19" s="7" t="str">
        <f>IF(ABS(D19)&gt;='Var Criteria'!$G$9,"Yes",IF(AND(ABS(D19)&gt;='Var Criteria'!$I$9,ABS(E19)&gt;'Var Criteria'!$J$9),"Yes",""))</f>
        <v/>
      </c>
    </row>
    <row r="20" spans="1:6" x14ac:dyDescent="0.25">
      <c r="A20" s="29" t="s">
        <v>370</v>
      </c>
      <c r="B20" s="65">
        <v>5.7337700000000007</v>
      </c>
      <c r="C20" s="65">
        <v>0</v>
      </c>
      <c r="D20" s="43">
        <f t="shared" si="2"/>
        <v>5.7337700000000007</v>
      </c>
      <c r="E20" s="40">
        <f t="shared" si="1"/>
        <v>1</v>
      </c>
      <c r="F20" s="7" t="str">
        <f>IF(ABS(D20)&gt;='Var Criteria'!$G$9,"Yes",IF(AND(ABS(D20)&gt;='Var Criteria'!$I$9,ABS(E20)&gt;'Var Criteria'!$J$9),"Yes",""))</f>
        <v/>
      </c>
    </row>
    <row r="21" spans="1:6" x14ac:dyDescent="0.25">
      <c r="A21" s="29" t="s">
        <v>371</v>
      </c>
      <c r="B21" s="65">
        <v>6.94041</v>
      </c>
      <c r="C21" s="65">
        <v>0</v>
      </c>
      <c r="D21" s="43">
        <f t="shared" si="2"/>
        <v>6.94041</v>
      </c>
      <c r="E21" s="40">
        <f t="shared" si="1"/>
        <v>1</v>
      </c>
      <c r="F21" s="7" t="str">
        <f>IF(ABS(D21)&gt;='Var Criteria'!$G$9,"Yes",IF(AND(ABS(D21)&gt;='Var Criteria'!$I$9,ABS(E21)&gt;'Var Criteria'!$J$9),"Yes",""))</f>
        <v/>
      </c>
    </row>
    <row r="22" spans="1:6" x14ac:dyDescent="0.25">
      <c r="A22" s="29" t="s">
        <v>372</v>
      </c>
      <c r="B22" s="65">
        <v>0</v>
      </c>
      <c r="C22" s="65">
        <v>297.51860357999999</v>
      </c>
      <c r="D22" s="43">
        <f t="shared" si="2"/>
        <v>-297.51860357999999</v>
      </c>
      <c r="E22" s="40">
        <f t="shared" si="1"/>
        <v>-1</v>
      </c>
      <c r="F22" s="7" t="str">
        <f>IF(ABS(D22)&gt;='Var Criteria'!$G$9,"Yes",IF(AND(ABS(D22)&gt;='Var Criteria'!$I$9,ABS(E22)&gt;'Var Criteria'!$J$9),"Yes",""))</f>
        <v/>
      </c>
    </row>
    <row r="23" spans="1:6" x14ac:dyDescent="0.25">
      <c r="A23" s="29" t="s">
        <v>373</v>
      </c>
      <c r="B23" s="65">
        <v>0</v>
      </c>
      <c r="C23" s="65">
        <v>5999.3475144974991</v>
      </c>
      <c r="D23" s="43">
        <f t="shared" si="2"/>
        <v>-5999.3475144974991</v>
      </c>
      <c r="E23" s="40">
        <f t="shared" si="1"/>
        <v>-1</v>
      </c>
      <c r="F23" s="7" t="str">
        <f>IF(ABS(D23)&gt;='Var Criteria'!$G$9,"Yes",IF(AND(ABS(D23)&gt;='Var Criteria'!$I$9,ABS(E23)&gt;'Var Criteria'!$J$9),"Yes",""))</f>
        <v>Yes</v>
      </c>
    </row>
    <row r="24" spans="1:6" x14ac:dyDescent="0.25">
      <c r="A24" s="29" t="s">
        <v>374</v>
      </c>
      <c r="B24" s="65">
        <v>0</v>
      </c>
      <c r="C24" s="65">
        <v>11045.104031429997</v>
      </c>
      <c r="D24" s="43">
        <f t="shared" si="2"/>
        <v>-11045.104031429997</v>
      </c>
      <c r="E24" s="40">
        <f t="shared" si="1"/>
        <v>-1</v>
      </c>
      <c r="F24" s="7" t="str">
        <f>IF(ABS(D24)&gt;='Var Criteria'!$G$9,"Yes",IF(AND(ABS(D24)&gt;='Var Criteria'!$I$9,ABS(E24)&gt;'Var Criteria'!$J$9),"Yes",""))</f>
        <v>Yes</v>
      </c>
    </row>
    <row r="25" spans="1:6" x14ac:dyDescent="0.25">
      <c r="A25" s="29" t="s">
        <v>375</v>
      </c>
      <c r="B25" s="65">
        <v>0</v>
      </c>
      <c r="C25" s="65">
        <v>11570.08169529</v>
      </c>
      <c r="D25" s="43">
        <f t="shared" si="2"/>
        <v>-11570.08169529</v>
      </c>
      <c r="E25" s="40">
        <f t="shared" si="1"/>
        <v>-1</v>
      </c>
      <c r="F25" s="7" t="str">
        <f>IF(ABS(D25)&gt;='Var Criteria'!$G$9,"Yes",IF(AND(ABS(D25)&gt;='Var Criteria'!$I$9,ABS(E25)&gt;'Var Criteria'!$J$9),"Yes",""))</f>
        <v>Yes</v>
      </c>
    </row>
    <row r="26" spans="1:6" x14ac:dyDescent="0.25">
      <c r="A26" s="29" t="s">
        <v>376</v>
      </c>
      <c r="B26" s="65">
        <v>0</v>
      </c>
      <c r="C26" s="65">
        <v>1365.5498890724998</v>
      </c>
      <c r="D26" s="43">
        <f t="shared" si="2"/>
        <v>-1365.5498890724998</v>
      </c>
      <c r="E26" s="40">
        <f t="shared" si="1"/>
        <v>-1</v>
      </c>
      <c r="F26" s="7" t="str">
        <f>IF(ABS(D26)&gt;='Var Criteria'!$G$9,"Yes",IF(AND(ABS(D26)&gt;='Var Criteria'!$I$9,ABS(E26)&gt;'Var Criteria'!$J$9),"Yes",""))</f>
        <v/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D76E-7FC0-4AE2-9785-B85A64A69CDD}">
  <sheetPr codeName="Sheet14"/>
  <dimension ref="A1:F19"/>
  <sheetViews>
    <sheetView workbookViewId="0">
      <selection activeCell="B6" sqref="B6:C6"/>
    </sheetView>
  </sheetViews>
  <sheetFormatPr defaultRowHeight="15" x14ac:dyDescent="0.25"/>
  <cols>
    <col min="1" max="1" width="47.140625" bestFit="1" customWidth="1"/>
    <col min="2" max="2" width="10" customWidth="1"/>
    <col min="3" max="4" width="10.7109375" customWidth="1"/>
    <col min="5" max="5" width="11.140625" customWidth="1"/>
    <col min="6" max="6" width="10.28515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437</v>
      </c>
    </row>
    <row r="5" spans="1:6" s="62" customFormat="1" ht="60.6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6" t="s">
        <v>233</v>
      </c>
      <c r="F5" s="61" t="s">
        <v>5</v>
      </c>
    </row>
    <row r="6" spans="1:6" x14ac:dyDescent="0.25">
      <c r="A6" s="25" t="s">
        <v>377</v>
      </c>
      <c r="B6" s="73">
        <f>SUM(B7,B10)</f>
        <v>32647.416980000002</v>
      </c>
      <c r="C6" s="73">
        <f>SUM(C7,C10)</f>
        <v>49023.622996863633</v>
      </c>
      <c r="D6" s="35">
        <f>B6-C6</f>
        <v>-16376.206016863631</v>
      </c>
      <c r="E6" s="27">
        <f t="shared" ref="E6:E8" si="0">IFERROR(D6/C6,100%)</f>
        <v>-0.33404724122310026</v>
      </c>
      <c r="F6" s="52"/>
    </row>
    <row r="7" spans="1:6" x14ac:dyDescent="0.25">
      <c r="A7" s="37" t="s">
        <v>378</v>
      </c>
      <c r="B7" s="74">
        <f>SUM(B8:B9)</f>
        <v>4276.3350399999999</v>
      </c>
      <c r="C7" s="74">
        <f t="shared" ref="C7:D7" si="1">SUM(C8:C9)</f>
        <v>7682.9059876468909</v>
      </c>
      <c r="D7" s="53">
        <f t="shared" si="1"/>
        <v>-3406.5709476468905</v>
      </c>
      <c r="E7" s="54">
        <f t="shared" si="0"/>
        <v>-0.44339615155049555</v>
      </c>
      <c r="F7" s="29"/>
    </row>
    <row r="8" spans="1:6" x14ac:dyDescent="0.25">
      <c r="A8" s="29" t="s">
        <v>379</v>
      </c>
      <c r="B8" s="65">
        <v>3724.6006699999998</v>
      </c>
      <c r="C8" s="65">
        <v>6285.6845851626404</v>
      </c>
      <c r="D8" s="43">
        <f>B8-C8</f>
        <v>-2561.0839151626406</v>
      </c>
      <c r="E8" s="40">
        <f t="shared" si="0"/>
        <v>-0.40744709354460446</v>
      </c>
      <c r="F8" s="7" t="str">
        <f>IF(ABS(D8)&gt;='Var Criteria'!$B$9,"Yes",IF(AND(ABS(D8)&gt;='Var Criteria'!$D$9,ABS(E8)&gt;'Var Criteria'!$E$9),"Yes",""))</f>
        <v>Yes</v>
      </c>
    </row>
    <row r="9" spans="1:6" x14ac:dyDescent="0.25">
      <c r="A9" s="29" t="s">
        <v>380</v>
      </c>
      <c r="B9" s="65">
        <v>551.73437000000001</v>
      </c>
      <c r="C9" s="65">
        <v>1397.2214024842501</v>
      </c>
      <c r="D9" s="43">
        <f>B9-C9</f>
        <v>-845.48703248425011</v>
      </c>
      <c r="E9" s="40">
        <f t="shared" ref="E9:E10" si="2">IFERROR(D9/C9,100%)</f>
        <v>-0.60512029874505213</v>
      </c>
      <c r="F9" s="7" t="str">
        <f>IF(ABS(D9)&gt;='Var Criteria'!$B$9,"Yes",IF(AND(ABS(D9)&gt;='Var Criteria'!$D$9,ABS(E9)&gt;'Var Criteria'!$E$9),"Yes",""))</f>
        <v/>
      </c>
    </row>
    <row r="10" spans="1:6" x14ac:dyDescent="0.25">
      <c r="A10" s="37" t="s">
        <v>381</v>
      </c>
      <c r="B10" s="74">
        <f>SUM(B11:B19)</f>
        <v>28371.08194</v>
      </c>
      <c r="C10" s="74">
        <f t="shared" ref="C10:D10" si="3">SUM(C11:C19)</f>
        <v>41340.717009216743</v>
      </c>
      <c r="D10" s="53">
        <f t="shared" si="3"/>
        <v>-12969.635069216745</v>
      </c>
      <c r="E10" s="54">
        <f t="shared" si="2"/>
        <v>-0.31372545053645823</v>
      </c>
      <c r="F10" s="50"/>
    </row>
    <row r="11" spans="1:6" x14ac:dyDescent="0.25">
      <c r="A11" s="29" t="s">
        <v>382</v>
      </c>
      <c r="B11" s="65">
        <v>7410.8512699999992</v>
      </c>
      <c r="C11" s="65">
        <v>6440.5833844648469</v>
      </c>
      <c r="D11" s="43">
        <f t="shared" ref="D11:D19" si="4">B11-C11</f>
        <v>970.26788553515235</v>
      </c>
      <c r="E11" s="40">
        <f t="shared" ref="E11:E19" si="5">IFERROR(D11/C11,100%)</f>
        <v>0.15064906820017401</v>
      </c>
      <c r="F11" s="7" t="str">
        <f>IF(ABS(D11)&gt;='Var Criteria'!$B$9,"Yes",IF(AND(ABS(D11)&gt;='Var Criteria'!$D$9,ABS(E11)&gt;'Var Criteria'!$E$9),"Yes",""))</f>
        <v/>
      </c>
    </row>
    <row r="12" spans="1:6" x14ac:dyDescent="0.25">
      <c r="A12" s="29" t="s">
        <v>383</v>
      </c>
      <c r="B12" s="65">
        <v>549.65530000000001</v>
      </c>
      <c r="C12" s="65">
        <v>683.96881007640502</v>
      </c>
      <c r="D12" s="43">
        <f t="shared" si="4"/>
        <v>-134.31351007640501</v>
      </c>
      <c r="E12" s="40">
        <f t="shared" si="5"/>
        <v>-0.19637373531901414</v>
      </c>
      <c r="F12" s="7" t="str">
        <f>IF(ABS(D12)&gt;='Var Criteria'!$B$9,"Yes",IF(AND(ABS(D12)&gt;='Var Criteria'!$D$9,ABS(E12)&gt;'Var Criteria'!$E$9),"Yes",""))</f>
        <v/>
      </c>
    </row>
    <row r="13" spans="1:6" x14ac:dyDescent="0.25">
      <c r="A13" s="29" t="s">
        <v>384</v>
      </c>
      <c r="B13" s="65">
        <v>15973.77212</v>
      </c>
      <c r="C13" s="65">
        <v>18210.824999999993</v>
      </c>
      <c r="D13" s="43">
        <f t="shared" si="4"/>
        <v>-2237.0528799999938</v>
      </c>
      <c r="E13" s="40">
        <f t="shared" si="5"/>
        <v>-0.12284192945679258</v>
      </c>
      <c r="F13" s="7" t="str">
        <f>IF(ABS(D13)&gt;='Var Criteria'!$B$9,"Yes",IF(AND(ABS(D13)&gt;='Var Criteria'!$D$9,ABS(E13)&gt;'Var Criteria'!$E$9),"Yes",""))</f>
        <v/>
      </c>
    </row>
    <row r="14" spans="1:6" x14ac:dyDescent="0.25">
      <c r="A14" s="29" t="s">
        <v>385</v>
      </c>
      <c r="B14" s="65">
        <v>911.93760999999995</v>
      </c>
      <c r="C14" s="65">
        <v>673.18524549674999</v>
      </c>
      <c r="D14" s="43">
        <f t="shared" si="4"/>
        <v>238.75236450324996</v>
      </c>
      <c r="E14" s="40">
        <f t="shared" si="5"/>
        <v>0.35466072095366896</v>
      </c>
      <c r="F14" s="7" t="str">
        <f>IF(ABS(D14)&gt;='Var Criteria'!$B$9,"Yes",IF(AND(ABS(D14)&gt;='Var Criteria'!$D$9,ABS(E14)&gt;'Var Criteria'!$E$9),"Yes",""))</f>
        <v/>
      </c>
    </row>
    <row r="15" spans="1:6" x14ac:dyDescent="0.25">
      <c r="A15" s="29" t="s">
        <v>386</v>
      </c>
      <c r="B15" s="65">
        <v>1360.4217800000001</v>
      </c>
      <c r="C15" s="65">
        <v>12705.980012167498</v>
      </c>
      <c r="D15" s="43">
        <f t="shared" si="4"/>
        <v>-11345.558232167497</v>
      </c>
      <c r="E15" s="40">
        <f t="shared" si="5"/>
        <v>-0.89293059026558885</v>
      </c>
      <c r="F15" s="7" t="str">
        <f>IF(ABS(D15)&gt;='Var Criteria'!$B$9,"Yes",IF(AND(ABS(D15)&gt;='Var Criteria'!$D$9,ABS(E15)&gt;'Var Criteria'!$E$9),"Yes",""))</f>
        <v>Yes</v>
      </c>
    </row>
    <row r="16" spans="1:6" x14ac:dyDescent="0.25">
      <c r="A16" s="29" t="s">
        <v>387</v>
      </c>
      <c r="B16" s="65">
        <v>127.15569000000001</v>
      </c>
      <c r="C16" s="65">
        <v>201.27082627574998</v>
      </c>
      <c r="D16" s="43">
        <f t="shared" si="4"/>
        <v>-74.115136275749975</v>
      </c>
      <c r="E16" s="40">
        <f t="shared" si="5"/>
        <v>-0.36823586233113059</v>
      </c>
      <c r="F16" s="7" t="str">
        <f>IF(ABS(D16)&gt;='Var Criteria'!$B$9,"Yes",IF(AND(ABS(D16)&gt;='Var Criteria'!$D$9,ABS(E16)&gt;'Var Criteria'!$E$9),"Yes",""))</f>
        <v/>
      </c>
    </row>
    <row r="17" spans="1:6" x14ac:dyDescent="0.25">
      <c r="A17" s="29" t="s">
        <v>388</v>
      </c>
      <c r="B17" s="65">
        <v>203.74326000000002</v>
      </c>
      <c r="C17" s="65">
        <v>828.4320679949999</v>
      </c>
      <c r="D17" s="43">
        <f t="shared" si="4"/>
        <v>-624.68880799499993</v>
      </c>
      <c r="E17" s="40">
        <f t="shared" si="5"/>
        <v>-0.75406159675456974</v>
      </c>
      <c r="F17" s="7" t="str">
        <f>IF(ABS(D17)&gt;='Var Criteria'!$B$9,"Yes",IF(AND(ABS(D17)&gt;='Var Criteria'!$D$9,ABS(E17)&gt;'Var Criteria'!$E$9),"Yes",""))</f>
        <v/>
      </c>
    </row>
    <row r="18" spans="1:6" x14ac:dyDescent="0.25">
      <c r="A18" s="29" t="s">
        <v>389</v>
      </c>
      <c r="B18" s="65">
        <v>935.28162999999995</v>
      </c>
      <c r="C18" s="65">
        <v>892.07989760924977</v>
      </c>
      <c r="D18" s="43">
        <f t="shared" si="4"/>
        <v>43.20173239075018</v>
      </c>
      <c r="E18" s="40">
        <f t="shared" si="5"/>
        <v>4.8428097647452505E-2</v>
      </c>
      <c r="F18" s="7" t="str">
        <f>IF(ABS(D18)&gt;='Var Criteria'!$B$9,"Yes",IF(AND(ABS(D18)&gt;='Var Criteria'!$D$9,ABS(E18)&gt;'Var Criteria'!$E$9),"Yes",""))</f>
        <v/>
      </c>
    </row>
    <row r="19" spans="1:6" x14ac:dyDescent="0.25">
      <c r="A19" s="29" t="s">
        <v>390</v>
      </c>
      <c r="B19" s="65">
        <v>898.26328000000001</v>
      </c>
      <c r="C19" s="65">
        <v>704.39176513124994</v>
      </c>
      <c r="D19" s="43">
        <f t="shared" si="4"/>
        <v>193.87151486875007</v>
      </c>
      <c r="E19" s="40">
        <f t="shared" si="5"/>
        <v>0.27523251188580522</v>
      </c>
      <c r="F19" s="7" t="str">
        <f>IF(ABS(D19)&gt;='Var Criteria'!$B$9,"Yes",IF(AND(ABS(D19)&gt;='Var Criteria'!$D$9,ABS(E19)&gt;'Var Criteria'!$E$9),"Yes",""))</f>
        <v/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3C6B4-A193-4AA3-A1C6-0A5C8499AF59}">
  <sheetPr codeName="Sheet15"/>
  <dimension ref="A1:F15"/>
  <sheetViews>
    <sheetView workbookViewId="0">
      <selection activeCell="B6" sqref="B6:C6"/>
    </sheetView>
  </sheetViews>
  <sheetFormatPr defaultRowHeight="15" x14ac:dyDescent="0.25"/>
  <cols>
    <col min="1" max="1" width="38.7109375" bestFit="1" customWidth="1"/>
    <col min="2" max="2" width="12" bestFit="1" customWidth="1"/>
    <col min="3" max="3" width="16.28515625" bestFit="1" customWidth="1"/>
    <col min="4" max="4" width="16.42578125" bestFit="1" customWidth="1"/>
    <col min="5" max="5" width="11.140625" bestFit="1" customWidth="1"/>
    <col min="6" max="6" width="14.7109375" bestFit="1" customWidth="1"/>
    <col min="7" max="7" width="17.140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436</v>
      </c>
    </row>
    <row r="5" spans="1:6" s="62" customFormat="1" ht="44.25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6" t="s">
        <v>233</v>
      </c>
      <c r="F5" s="61" t="s">
        <v>5</v>
      </c>
    </row>
    <row r="6" spans="1:6" x14ac:dyDescent="0.25">
      <c r="A6" s="25" t="s">
        <v>377</v>
      </c>
      <c r="B6" s="26">
        <f>B7</f>
        <v>40985.436360000007</v>
      </c>
      <c r="C6" s="26">
        <f t="shared" ref="C6:D6" si="0">C7</f>
        <v>24167.714547329993</v>
      </c>
      <c r="D6" s="26">
        <f t="shared" si="0"/>
        <v>16817.721812670006</v>
      </c>
      <c r="E6" s="27">
        <f t="shared" ref="E6:E15" si="1">IFERROR(D6/C6,100%)</f>
        <v>0.69587555661228206</v>
      </c>
      <c r="F6" s="28"/>
    </row>
    <row r="7" spans="1:6" x14ac:dyDescent="0.25">
      <c r="A7" s="37" t="s">
        <v>381</v>
      </c>
      <c r="B7" s="46">
        <f>SUM(B8:B15)</f>
        <v>40985.436360000007</v>
      </c>
      <c r="C7" s="46">
        <f t="shared" ref="C7:D7" si="2">SUM(C8:C15)</f>
        <v>24167.714547329993</v>
      </c>
      <c r="D7" s="46">
        <f t="shared" si="2"/>
        <v>16817.721812670006</v>
      </c>
      <c r="E7" s="47">
        <f t="shared" si="1"/>
        <v>0.69587555661228206</v>
      </c>
      <c r="F7" s="31"/>
    </row>
    <row r="8" spans="1:6" x14ac:dyDescent="0.25">
      <c r="A8" s="29" t="s">
        <v>391</v>
      </c>
      <c r="B8" s="65">
        <v>3650.7530499999998</v>
      </c>
      <c r="C8" s="65">
        <v>2535.0829569899993</v>
      </c>
      <c r="D8" s="43">
        <f t="shared" ref="D8:D15" si="3">B8-C8</f>
        <v>1115.6700930100005</v>
      </c>
      <c r="E8" s="40">
        <f t="shared" si="1"/>
        <v>0.44009214370431421</v>
      </c>
      <c r="F8" s="7" t="str">
        <f>IF(ABS(D8)&gt;='Var Criteria'!$G$9,"Yes",IF(AND(ABS(D8)&gt;='Var Criteria'!$I$9,ABS(E8)&gt;'Var Criteria'!$J$9),"Yes",""))</f>
        <v/>
      </c>
    </row>
    <row r="9" spans="1:6" x14ac:dyDescent="0.25">
      <c r="A9" s="29" t="s">
        <v>392</v>
      </c>
      <c r="B9" s="65">
        <v>350.79998000000001</v>
      </c>
      <c r="C9" s="65">
        <v>5901.0760824749987</v>
      </c>
      <c r="D9" s="43">
        <f t="shared" si="3"/>
        <v>-5550.2761024749989</v>
      </c>
      <c r="E9" s="40">
        <f t="shared" si="1"/>
        <v>-0.94055321858299634</v>
      </c>
      <c r="F9" s="7" t="str">
        <f>IF(ABS(D9)&gt;='Var Criteria'!$G$9,"Yes",IF(AND(ABS(D9)&gt;='Var Criteria'!$I$9,ABS(E9)&gt;'Var Criteria'!$J$9),"Yes",""))</f>
        <v>Yes</v>
      </c>
    </row>
    <row r="10" spans="1:6" x14ac:dyDescent="0.25">
      <c r="A10" s="29" t="s">
        <v>393</v>
      </c>
      <c r="B10" s="65">
        <v>1953.3479900000002</v>
      </c>
      <c r="C10" s="65">
        <v>438.45467777999994</v>
      </c>
      <c r="D10" s="43">
        <f t="shared" si="3"/>
        <v>1514.8933122200003</v>
      </c>
      <c r="E10" s="40">
        <f t="shared" si="1"/>
        <v>3.4550738970108941</v>
      </c>
      <c r="F10" s="7" t="str">
        <f>IF(ABS(D10)&gt;='Var Criteria'!$G$9,"Yes",IF(AND(ABS(D10)&gt;='Var Criteria'!$I$9,ABS(E10)&gt;'Var Criteria'!$J$9),"Yes",""))</f>
        <v/>
      </c>
    </row>
    <row r="11" spans="1:6" x14ac:dyDescent="0.25">
      <c r="A11" s="29" t="s">
        <v>394</v>
      </c>
      <c r="B11" s="65">
        <v>9017.3513000000003</v>
      </c>
      <c r="C11" s="65">
        <v>6011.0655733574995</v>
      </c>
      <c r="D11" s="43">
        <f t="shared" si="3"/>
        <v>3006.2857266425008</v>
      </c>
      <c r="E11" s="40">
        <f t="shared" si="1"/>
        <v>0.50012525898354665</v>
      </c>
      <c r="F11" s="7" t="str">
        <f>IF(ABS(D11)&gt;='Var Criteria'!$G$9,"Yes",IF(AND(ABS(D11)&gt;='Var Criteria'!$I$9,ABS(E11)&gt;'Var Criteria'!$J$9),"Yes",""))</f>
        <v>Yes</v>
      </c>
    </row>
    <row r="12" spans="1:6" x14ac:dyDescent="0.25">
      <c r="A12" s="29" t="s">
        <v>395</v>
      </c>
      <c r="B12" s="65">
        <v>4562.1170300000003</v>
      </c>
      <c r="C12" s="65">
        <v>5872.411172699999</v>
      </c>
      <c r="D12" s="43">
        <f t="shared" si="3"/>
        <v>-1310.2941426999987</v>
      </c>
      <c r="E12" s="40">
        <f t="shared" si="1"/>
        <v>-0.22312711153322659</v>
      </c>
      <c r="F12" s="7" t="str">
        <f>IF(ABS(D12)&gt;='Var Criteria'!$G$9,"Yes",IF(AND(ABS(D12)&gt;='Var Criteria'!$I$9,ABS(E12)&gt;'Var Criteria'!$J$9),"Yes",""))</f>
        <v/>
      </c>
    </row>
    <row r="13" spans="1:6" x14ac:dyDescent="0.25">
      <c r="A13" s="29" t="s">
        <v>396</v>
      </c>
      <c r="B13" s="65">
        <v>19872.809360000003</v>
      </c>
      <c r="C13" s="65">
        <v>2610.8427027599992</v>
      </c>
      <c r="D13" s="43">
        <f t="shared" si="3"/>
        <v>17261.966657240002</v>
      </c>
      <c r="E13" s="40">
        <f t="shared" si="1"/>
        <v>6.6116455958805433</v>
      </c>
      <c r="F13" s="7" t="str">
        <f>IF(ABS(D13)&gt;='Var Criteria'!$G$9,"Yes",IF(AND(ABS(D13)&gt;='Var Criteria'!$I$9,ABS(E13)&gt;'Var Criteria'!$J$9),"Yes",""))</f>
        <v>Yes</v>
      </c>
    </row>
    <row r="14" spans="1:6" x14ac:dyDescent="0.25">
      <c r="A14" s="29" t="s">
        <v>397</v>
      </c>
      <c r="B14" s="65">
        <v>1452.4683500000001</v>
      </c>
      <c r="C14" s="65">
        <v>459.43597628999999</v>
      </c>
      <c r="D14" s="43">
        <f t="shared" si="3"/>
        <v>993.03237371000012</v>
      </c>
      <c r="E14" s="40">
        <f t="shared" si="1"/>
        <v>2.1614162254529008</v>
      </c>
      <c r="F14" s="7" t="str">
        <f>IF(ABS(D14)&gt;='Var Criteria'!$G$9,"Yes",IF(AND(ABS(D14)&gt;='Var Criteria'!$I$9,ABS(E14)&gt;'Var Criteria'!$J$9),"Yes",""))</f>
        <v/>
      </c>
    </row>
    <row r="15" spans="1:6" x14ac:dyDescent="0.25">
      <c r="A15" s="29" t="s">
        <v>398</v>
      </c>
      <c r="B15" s="65">
        <v>125.7893</v>
      </c>
      <c r="C15" s="65">
        <v>339.34540497749998</v>
      </c>
      <c r="D15" s="43">
        <f t="shared" si="3"/>
        <v>-213.55610497749998</v>
      </c>
      <c r="E15" s="40">
        <f t="shared" si="1"/>
        <v>-0.62931780376298196</v>
      </c>
      <c r="F15" s="7" t="str">
        <f>IF(ABS(D15)&gt;='Var Criteria'!$G$9,"Yes",IF(AND(ABS(D15)&gt;='Var Criteria'!$I$9,ABS(E15)&gt;'Var Criteria'!$J$9),"Yes",""))</f>
        <v/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5A5C5-3D68-4F40-823C-89C012D2033B}">
  <sheetPr codeName="Sheet16"/>
  <dimension ref="A1:F23"/>
  <sheetViews>
    <sheetView workbookViewId="0">
      <selection activeCell="B6" sqref="B6:C6"/>
    </sheetView>
  </sheetViews>
  <sheetFormatPr defaultRowHeight="15" x14ac:dyDescent="0.25"/>
  <cols>
    <col min="1" max="1" width="64.140625" bestFit="1" customWidth="1"/>
    <col min="2" max="2" width="12" bestFit="1" customWidth="1"/>
    <col min="3" max="3" width="10.7109375" customWidth="1"/>
    <col min="4" max="4" width="10.28515625" bestFit="1" customWidth="1"/>
    <col min="5" max="5" width="11.140625" bestFit="1" customWidth="1"/>
    <col min="6" max="6" width="8.7109375" bestFit="1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438</v>
      </c>
    </row>
    <row r="5" spans="1:6" s="62" customFormat="1" ht="60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6" t="s">
        <v>233</v>
      </c>
      <c r="F5" s="61" t="s">
        <v>5</v>
      </c>
    </row>
    <row r="6" spans="1:6" x14ac:dyDescent="0.25">
      <c r="A6" s="25" t="s">
        <v>399</v>
      </c>
      <c r="B6" s="73">
        <f>SUM(B7,B9,B11,B13,B20)</f>
        <v>70503.684219999996</v>
      </c>
      <c r="C6" s="73">
        <v>76016</v>
      </c>
      <c r="D6" s="35">
        <f>B6-C6-1</f>
        <v>-5513.3157800000045</v>
      </c>
      <c r="E6" s="27">
        <f t="shared" ref="E6:E23" si="0">IFERROR(D6/C6,100%)</f>
        <v>-7.2528359555883035E-2</v>
      </c>
      <c r="F6" s="28"/>
    </row>
    <row r="7" spans="1:6" x14ac:dyDescent="0.25">
      <c r="A7" s="37" t="s">
        <v>400</v>
      </c>
      <c r="B7" s="75">
        <f>B8</f>
        <v>485.59649999999999</v>
      </c>
      <c r="C7" s="75">
        <f t="shared" ref="C7:D7" si="1">C8</f>
        <v>618.96672397349994</v>
      </c>
      <c r="D7" s="42">
        <f t="shared" si="1"/>
        <v>-133.37022397349995</v>
      </c>
      <c r="E7" s="38">
        <v>-0.22</v>
      </c>
      <c r="F7" s="28"/>
    </row>
    <row r="8" spans="1:6" x14ac:dyDescent="0.25">
      <c r="A8" s="29" t="s">
        <v>401</v>
      </c>
      <c r="B8" s="65">
        <v>485.59649999999999</v>
      </c>
      <c r="C8" s="65">
        <v>618.96672397349994</v>
      </c>
      <c r="D8" s="43">
        <f t="shared" ref="D8:D23" si="2">B8-C8</f>
        <v>-133.37022397349995</v>
      </c>
      <c r="E8" s="40">
        <v>-0.22</v>
      </c>
      <c r="F8" s="7" t="str">
        <f>IF(ABS(D8)&gt;='Var Criteria'!$B$9,"Yes",IF(AND(ABS(D8)&gt;='Var Criteria'!$D$9,ABS(E8)&gt;'Var Criteria'!$E$9),"Yes",""))</f>
        <v/>
      </c>
    </row>
    <row r="9" spans="1:6" x14ac:dyDescent="0.25">
      <c r="A9" s="37" t="s">
        <v>402</v>
      </c>
      <c r="B9" s="75">
        <f>B10</f>
        <v>161.34533999999999</v>
      </c>
      <c r="C9" s="75">
        <f t="shared" ref="C9" si="3">C10</f>
        <v>349.21934999999996</v>
      </c>
      <c r="D9" s="42">
        <f t="shared" ref="D9" si="4">D10</f>
        <v>-187.87400999999997</v>
      </c>
      <c r="E9" s="38">
        <f t="shared" si="0"/>
        <v>-0.53798281796240666</v>
      </c>
      <c r="F9" s="28"/>
    </row>
    <row r="10" spans="1:6" x14ac:dyDescent="0.25">
      <c r="A10" s="29" t="s">
        <v>403</v>
      </c>
      <c r="B10" s="65">
        <v>161.34533999999999</v>
      </c>
      <c r="C10" s="65">
        <v>349.21934999999996</v>
      </c>
      <c r="D10" s="43">
        <f t="shared" si="2"/>
        <v>-187.87400999999997</v>
      </c>
      <c r="E10" s="40">
        <f t="shared" si="0"/>
        <v>-0.53798281796240666</v>
      </c>
      <c r="F10" s="7" t="str">
        <f>IF(ABS(D10)&gt;='Var Criteria'!$B$9,"Yes",IF(AND(ABS(D10)&gt;='Var Criteria'!$D$9,ABS(E10)&gt;'Var Criteria'!$E$9),"Yes",""))</f>
        <v/>
      </c>
    </row>
    <row r="11" spans="1:6" x14ac:dyDescent="0.25">
      <c r="A11" s="37" t="s">
        <v>404</v>
      </c>
      <c r="B11" s="75">
        <f>B12</f>
        <v>59253</v>
      </c>
      <c r="C11" s="75">
        <f t="shared" ref="C11" si="5">C12</f>
        <v>62735.220899999993</v>
      </c>
      <c r="D11" s="42">
        <f t="shared" ref="D11" si="6">D12</f>
        <v>-3482.220899999993</v>
      </c>
      <c r="E11" s="47">
        <f t="shared" si="0"/>
        <v>-5.5506633276236596E-2</v>
      </c>
      <c r="F11" s="28"/>
    </row>
    <row r="12" spans="1:6" x14ac:dyDescent="0.25">
      <c r="A12" s="29" t="s">
        <v>405</v>
      </c>
      <c r="B12" s="65">
        <v>59253</v>
      </c>
      <c r="C12" s="65">
        <v>62735.220899999993</v>
      </c>
      <c r="D12" s="43">
        <f t="shared" si="2"/>
        <v>-3482.220899999993</v>
      </c>
      <c r="E12" s="30">
        <f t="shared" si="0"/>
        <v>-5.5506633276236596E-2</v>
      </c>
      <c r="F12" s="7" t="str">
        <f>IF(ABS(D12)&gt;='Var Criteria'!$B$9,"Yes",IF(AND(ABS(D12)&gt;='Var Criteria'!$D$9,ABS(E12)&gt;'Var Criteria'!$E$9),"Yes",""))</f>
        <v/>
      </c>
    </row>
    <row r="13" spans="1:6" x14ac:dyDescent="0.25">
      <c r="A13" s="37" t="s">
        <v>406</v>
      </c>
      <c r="B13" s="75">
        <f>SUM(B14:B19)</f>
        <v>7617.9320399999988</v>
      </c>
      <c r="C13" s="75">
        <f t="shared" ref="C13:D13" si="7">SUM(C14:C19)</f>
        <v>9506.5845271154994</v>
      </c>
      <c r="D13" s="42">
        <f t="shared" si="7"/>
        <v>-1888.6524871154988</v>
      </c>
      <c r="E13" s="47">
        <f t="shared" si="0"/>
        <v>-0.19866782667618654</v>
      </c>
      <c r="F13" s="28"/>
    </row>
    <row r="14" spans="1:6" x14ac:dyDescent="0.25">
      <c r="A14" s="29" t="s">
        <v>407</v>
      </c>
      <c r="B14" s="65">
        <v>1226.8863999999999</v>
      </c>
      <c r="C14" s="65">
        <v>1649.4270120263695</v>
      </c>
      <c r="D14" s="43">
        <f t="shared" si="2"/>
        <v>-422.54061202636967</v>
      </c>
      <c r="E14" s="30">
        <f t="shared" si="0"/>
        <v>-0.25617417984883495</v>
      </c>
      <c r="F14" s="7" t="str">
        <f>IF(ABS(D14)&gt;='Var Criteria'!$B$9,"Yes",IF(AND(ABS(D14)&gt;='Var Criteria'!$D$9,ABS(E14)&gt;'Var Criteria'!$E$9),"Yes",""))</f>
        <v/>
      </c>
    </row>
    <row r="15" spans="1:6" x14ac:dyDescent="0.25">
      <c r="A15" s="29" t="s">
        <v>408</v>
      </c>
      <c r="B15" s="65">
        <v>1898.511</v>
      </c>
      <c r="C15" s="65">
        <v>2078.1977385353398</v>
      </c>
      <c r="D15" s="43">
        <f t="shared" si="2"/>
        <v>-179.68673853533983</v>
      </c>
      <c r="E15" s="30">
        <f t="shared" si="0"/>
        <v>-8.6462772624311679E-2</v>
      </c>
      <c r="F15" s="7" t="str">
        <f>IF(ABS(D15)&gt;='Var Criteria'!$B$9,"Yes",IF(AND(ABS(D15)&gt;='Var Criteria'!$D$9,ABS(E15)&gt;'Var Criteria'!$E$9),"Yes",""))</f>
        <v/>
      </c>
    </row>
    <row r="16" spans="1:6" x14ac:dyDescent="0.25">
      <c r="A16" s="29" t="s">
        <v>409</v>
      </c>
      <c r="B16" s="65">
        <v>2699.8147400000003</v>
      </c>
      <c r="C16" s="65">
        <v>2589.1595537697895</v>
      </c>
      <c r="D16" s="43">
        <f t="shared" si="2"/>
        <v>110.6551862302108</v>
      </c>
      <c r="E16" s="30">
        <f t="shared" si="0"/>
        <v>4.2737878424331945E-2</v>
      </c>
      <c r="F16" s="7" t="str">
        <f>IF(ABS(D16)&gt;='Var Criteria'!$B$9,"Yes",IF(AND(ABS(D16)&gt;='Var Criteria'!$D$9,ABS(E16)&gt;'Var Criteria'!$E$9),"Yes",""))</f>
        <v/>
      </c>
    </row>
    <row r="17" spans="1:6" x14ac:dyDescent="0.25">
      <c r="A17" s="29" t="s">
        <v>410</v>
      </c>
      <c r="B17" s="65">
        <v>898.90099999999995</v>
      </c>
      <c r="C17" s="65">
        <v>2656.8198083070001</v>
      </c>
      <c r="D17" s="43">
        <f t="shared" si="2"/>
        <v>-1757.9188083070003</v>
      </c>
      <c r="E17" s="30">
        <f t="shared" si="0"/>
        <v>-0.66166279053271415</v>
      </c>
      <c r="F17" s="7" t="str">
        <f>IF(ABS(D17)&gt;='Var Criteria'!$B$9,"Yes",IF(AND(ABS(D17)&gt;='Var Criteria'!$D$9,ABS(E17)&gt;'Var Criteria'!$E$9),"Yes",""))</f>
        <v>Yes</v>
      </c>
    </row>
    <row r="18" spans="1:6" x14ac:dyDescent="0.25">
      <c r="A18" s="29" t="s">
        <v>411</v>
      </c>
      <c r="B18" s="65">
        <v>557.37264000000005</v>
      </c>
      <c r="C18" s="65"/>
      <c r="D18" s="43">
        <f t="shared" si="2"/>
        <v>557.37264000000005</v>
      </c>
      <c r="E18" s="30">
        <f t="shared" si="0"/>
        <v>1</v>
      </c>
      <c r="F18" s="7" t="str">
        <f>IF(ABS(D18)&gt;='Var Criteria'!$B$9,"Yes",IF(AND(ABS(D18)&gt;='Var Criteria'!$D$9,ABS(E18)&gt;'Var Criteria'!$E$9),"Yes",""))</f>
        <v/>
      </c>
    </row>
    <row r="19" spans="1:6" x14ac:dyDescent="0.25">
      <c r="A19" s="29" t="s">
        <v>412</v>
      </c>
      <c r="B19" s="65">
        <v>336.44626</v>
      </c>
      <c r="C19" s="65">
        <v>532.98041447699995</v>
      </c>
      <c r="D19" s="43">
        <f t="shared" si="2"/>
        <v>-196.53415447699996</v>
      </c>
      <c r="E19" s="30">
        <f t="shared" si="0"/>
        <v>-0.36874554700073531</v>
      </c>
      <c r="F19" s="7" t="str">
        <f>IF(ABS(D19)&gt;='Var Criteria'!$B$9,"Yes",IF(AND(ABS(D19)&gt;='Var Criteria'!$D$9,ABS(E19)&gt;'Var Criteria'!$E$9),"Yes",""))</f>
        <v/>
      </c>
    </row>
    <row r="20" spans="1:6" x14ac:dyDescent="0.25">
      <c r="A20" s="37" t="s">
        <v>413</v>
      </c>
      <c r="B20" s="75">
        <f>SUM(B21:B23)</f>
        <v>2985.81034</v>
      </c>
      <c r="C20" s="75">
        <f t="shared" ref="C20:D20" si="8">SUM(C21:C23)</f>
        <v>2806.2294400822498</v>
      </c>
      <c r="D20" s="75">
        <f t="shared" si="8"/>
        <v>179.58089991775046</v>
      </c>
      <c r="E20" s="47">
        <f t="shared" si="0"/>
        <v>6.3993662582517485E-2</v>
      </c>
      <c r="F20" s="28"/>
    </row>
    <row r="21" spans="1:6" x14ac:dyDescent="0.25">
      <c r="A21" s="29" t="s">
        <v>413</v>
      </c>
      <c r="B21" s="65">
        <v>2083.4517500000002</v>
      </c>
      <c r="C21" s="65">
        <v>2806.2294400822498</v>
      </c>
      <c r="D21" s="43">
        <f t="shared" si="2"/>
        <v>-722.77769008224959</v>
      </c>
      <c r="E21" s="30">
        <f t="shared" si="0"/>
        <v>-0.25756186566878336</v>
      </c>
      <c r="F21" s="7" t="str">
        <f>IF(ABS(D21)&gt;='Var Criteria'!$B$9,"Yes",IF(AND(ABS(D21)&gt;='Var Criteria'!$D$9,ABS(E21)&gt;'Var Criteria'!$E$9),"Yes",""))</f>
        <v/>
      </c>
    </row>
    <row r="22" spans="1:6" x14ac:dyDescent="0.25">
      <c r="A22" s="29" t="s">
        <v>414</v>
      </c>
      <c r="B22" s="65">
        <v>200.64363</v>
      </c>
      <c r="C22" s="65"/>
      <c r="D22" s="43">
        <f t="shared" si="2"/>
        <v>200.64363</v>
      </c>
      <c r="E22" s="30">
        <f t="shared" si="0"/>
        <v>1</v>
      </c>
      <c r="F22" s="7" t="str">
        <f>IF(ABS(D22)&gt;='Var Criteria'!$B$9,"Yes",IF(AND(ABS(D22)&gt;='Var Criteria'!$D$9,ABS(E22)&gt;'Var Criteria'!$E$9),"Yes",""))</f>
        <v/>
      </c>
    </row>
    <row r="23" spans="1:6" x14ac:dyDescent="0.25">
      <c r="A23" s="29" t="s">
        <v>415</v>
      </c>
      <c r="B23" s="65">
        <v>701.71496000000002</v>
      </c>
      <c r="C23" s="65"/>
      <c r="D23" s="43">
        <f t="shared" si="2"/>
        <v>701.71496000000002</v>
      </c>
      <c r="E23" s="30">
        <f t="shared" si="0"/>
        <v>1</v>
      </c>
      <c r="F23" s="7" t="str">
        <f>IF(ABS(D23)&gt;='Var Criteria'!$B$9,"Yes",IF(AND(ABS(D23)&gt;='Var Criteria'!$D$9,ABS(E23)&gt;'Var Criteria'!$E$9),"Yes",""))</f>
        <v/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C0DE6-7DC8-479F-8104-EBB0496EBC07}">
  <sheetPr codeName="Sheet17"/>
  <dimension ref="A1:F14"/>
  <sheetViews>
    <sheetView tabSelected="1" workbookViewId="0">
      <selection activeCell="D7" sqref="D7"/>
    </sheetView>
  </sheetViews>
  <sheetFormatPr defaultRowHeight="15" x14ac:dyDescent="0.25"/>
  <cols>
    <col min="1" max="1" width="47.85546875" bestFit="1" customWidth="1"/>
    <col min="2" max="6" width="13.14062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441</v>
      </c>
    </row>
    <row r="5" spans="1:6" s="62" customFormat="1" ht="45" x14ac:dyDescent="0.25">
      <c r="A5" s="67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416</v>
      </c>
      <c r="B6" s="55">
        <f>SUM(B7,B9,B12)</f>
        <v>36265.617200000001</v>
      </c>
      <c r="C6" s="26">
        <f t="shared" ref="C6:D6" si="0">SUM(C7,C9,C12)</f>
        <v>41146.841581289984</v>
      </c>
      <c r="D6" s="35">
        <f t="shared" si="0"/>
        <v>-4880.2243812899878</v>
      </c>
      <c r="E6" s="27">
        <f t="shared" ref="E6:E14" si="1">IFERROR(D6/C6,100%)</f>
        <v>-0.11860507863400847</v>
      </c>
      <c r="F6" s="28"/>
    </row>
    <row r="7" spans="1:6" x14ac:dyDescent="0.25">
      <c r="A7" s="37" t="s">
        <v>15</v>
      </c>
      <c r="B7" s="56">
        <f>B8</f>
        <v>27319.449710000001</v>
      </c>
      <c r="C7" s="46">
        <f t="shared" ref="C7:D7" si="2">C8</f>
        <v>27152.618272132491</v>
      </c>
      <c r="D7" s="42">
        <f t="shared" si="2"/>
        <v>167.83143786750952</v>
      </c>
      <c r="E7" s="38">
        <f t="shared" si="1"/>
        <v>6.1810406711223032E-3</v>
      </c>
      <c r="F7" s="28"/>
    </row>
    <row r="8" spans="1:6" x14ac:dyDescent="0.25">
      <c r="A8" s="29" t="s">
        <v>417</v>
      </c>
      <c r="B8" s="13">
        <v>27319.449710000001</v>
      </c>
      <c r="C8" s="13">
        <v>27152.618272132491</v>
      </c>
      <c r="D8" s="43">
        <f>B8-C8+1</f>
        <v>167.83143786750952</v>
      </c>
      <c r="E8" s="40">
        <f t="shared" si="1"/>
        <v>6.1810406711223032E-3</v>
      </c>
      <c r="F8" s="31"/>
    </row>
    <row r="9" spans="1:6" x14ac:dyDescent="0.25">
      <c r="A9" s="37" t="s">
        <v>262</v>
      </c>
      <c r="B9" s="56">
        <f>SUM(B10:B11)</f>
        <v>7606.7498900000001</v>
      </c>
      <c r="C9" s="46">
        <f t="shared" ref="C9" si="3">SUM(C10:C11)</f>
        <v>12826.697964254998</v>
      </c>
      <c r="D9" s="42">
        <f t="shared" ref="D9" si="4">SUM(D10:D11)</f>
        <v>-5219.9480742549977</v>
      </c>
      <c r="E9" s="38">
        <f t="shared" si="1"/>
        <v>-0.40695961570170047</v>
      </c>
      <c r="F9" s="28"/>
    </row>
    <row r="10" spans="1:6" x14ac:dyDescent="0.25">
      <c r="A10" s="29" t="s">
        <v>418</v>
      </c>
      <c r="B10" s="13">
        <v>6133.9886500000002</v>
      </c>
      <c r="C10" s="13">
        <v>6071.7511837574993</v>
      </c>
      <c r="D10" s="43">
        <f>B10-C10</f>
        <v>62.237466242500886</v>
      </c>
      <c r="E10" s="40">
        <f t="shared" si="1"/>
        <v>1.0250332129714391E-2</v>
      </c>
      <c r="F10" s="31"/>
    </row>
    <row r="11" spans="1:6" x14ac:dyDescent="0.25">
      <c r="A11" s="29" t="s">
        <v>419</v>
      </c>
      <c r="B11" s="13">
        <v>1472.76124</v>
      </c>
      <c r="C11" s="13">
        <v>6754.9467804974984</v>
      </c>
      <c r="D11" s="43">
        <f>B11-C11</f>
        <v>-5282.1855404974986</v>
      </c>
      <c r="E11" s="40">
        <f t="shared" si="1"/>
        <v>-0.78197293215513208</v>
      </c>
      <c r="F11" s="31" t="s">
        <v>238</v>
      </c>
    </row>
    <row r="12" spans="1:6" x14ac:dyDescent="0.25">
      <c r="A12" s="37" t="s">
        <v>377</v>
      </c>
      <c r="B12" s="56">
        <f>SUM(B13:B14)</f>
        <v>1339.4176</v>
      </c>
      <c r="C12" s="46">
        <f t="shared" ref="C12:D12" si="5">SUM(C13:C14)</f>
        <v>1167.5253449024999</v>
      </c>
      <c r="D12" s="42">
        <f t="shared" si="5"/>
        <v>171.8922550975002</v>
      </c>
      <c r="E12" s="38">
        <f t="shared" si="1"/>
        <v>0.14722785749191161</v>
      </c>
      <c r="F12" s="28"/>
    </row>
    <row r="13" spans="1:6" x14ac:dyDescent="0.25">
      <c r="A13" s="29" t="s">
        <v>420</v>
      </c>
      <c r="B13" s="13">
        <v>411.57799999999997</v>
      </c>
      <c r="C13" s="13">
        <v>435.81589352999993</v>
      </c>
      <c r="D13" s="43">
        <f>B13-C13</f>
        <v>-24.237893529999951</v>
      </c>
      <c r="E13" s="40">
        <f t="shared" si="1"/>
        <v>-5.5614983046348002E-2</v>
      </c>
      <c r="F13" s="31"/>
    </row>
    <row r="14" spans="1:6" x14ac:dyDescent="0.25">
      <c r="A14" s="29" t="s">
        <v>421</v>
      </c>
      <c r="B14" s="13">
        <v>927.83960000000002</v>
      </c>
      <c r="C14" s="13">
        <v>731.70945137249987</v>
      </c>
      <c r="D14" s="43">
        <f>B14-C14</f>
        <v>196.13014862750015</v>
      </c>
      <c r="E14" s="40">
        <f t="shared" si="1"/>
        <v>0.26804375460725582</v>
      </c>
      <c r="F14" s="31"/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B0F86-1CAD-4448-9E87-5FA3E8B51C96}">
  <sheetPr codeName="Sheet18"/>
  <dimension ref="A1:F8"/>
  <sheetViews>
    <sheetView workbookViewId="0">
      <selection activeCell="N24" sqref="N24"/>
    </sheetView>
  </sheetViews>
  <sheetFormatPr defaultRowHeight="15" x14ac:dyDescent="0.25"/>
  <cols>
    <col min="1" max="1" width="22" bestFit="1" customWidth="1"/>
    <col min="2" max="2" width="10.85546875" customWidth="1"/>
    <col min="3" max="3" width="14.28515625" customWidth="1"/>
    <col min="4" max="4" width="11.28515625" customWidth="1"/>
    <col min="5" max="5" width="12" customWidth="1"/>
    <col min="6" max="6" width="11.7109375" customWidth="1"/>
  </cols>
  <sheetData>
    <row r="1" spans="1:6" x14ac:dyDescent="0.25">
      <c r="A1" s="6" t="s">
        <v>425</v>
      </c>
    </row>
    <row r="2" spans="1:6" x14ac:dyDescent="0.25">
      <c r="A2" s="6" t="s">
        <v>423</v>
      </c>
    </row>
    <row r="3" spans="1:6" x14ac:dyDescent="0.25">
      <c r="A3" s="6" t="s">
        <v>442</v>
      </c>
    </row>
    <row r="5" spans="1:6" s="62" customFormat="1" ht="43.9" customHeight="1" x14ac:dyDescent="0.25">
      <c r="A5" s="60" t="s">
        <v>1</v>
      </c>
      <c r="B5" s="61" t="s">
        <v>260</v>
      </c>
      <c r="C5" s="61" t="s">
        <v>264</v>
      </c>
      <c r="D5" s="61" t="s">
        <v>101</v>
      </c>
      <c r="E5" s="61" t="s">
        <v>233</v>
      </c>
      <c r="F5" s="61" t="s">
        <v>5</v>
      </c>
    </row>
    <row r="6" spans="1:6" x14ac:dyDescent="0.25">
      <c r="A6" s="25" t="s">
        <v>422</v>
      </c>
      <c r="B6" s="26">
        <f>SUM(B7:B8)</f>
        <v>36342.351420000006</v>
      </c>
      <c r="C6" s="26">
        <f>SUM(C7:C8)</f>
        <v>15267.632562832499</v>
      </c>
      <c r="D6" s="26">
        <f>SUM(D7:D8)</f>
        <v>21074.718857167503</v>
      </c>
      <c r="E6" s="27">
        <f t="shared" ref="E6" si="0">IFERROR(D6/C6,100%)</f>
        <v>1.3803527672307079</v>
      </c>
      <c r="F6" s="28"/>
    </row>
    <row r="7" spans="1:6" x14ac:dyDescent="0.25">
      <c r="A7" s="29" t="s">
        <v>419</v>
      </c>
      <c r="B7" s="13">
        <v>34056.769610000003</v>
      </c>
      <c r="C7" s="13">
        <v>9432.4530647699994</v>
      </c>
      <c r="D7" s="32">
        <f>B7-C7</f>
        <v>24624.316545230002</v>
      </c>
      <c r="E7" s="30">
        <f t="shared" ref="E7:E8" si="1">IFERROR(D7/C7,100%)</f>
        <v>2.6105951841097701</v>
      </c>
      <c r="F7" s="31" t="s">
        <v>238</v>
      </c>
    </row>
    <row r="8" spans="1:6" x14ac:dyDescent="0.25">
      <c r="A8" s="29" t="s">
        <v>418</v>
      </c>
      <c r="B8" s="13">
        <v>2285.5818100000001</v>
      </c>
      <c r="C8" s="13">
        <v>5835.1794980624991</v>
      </c>
      <c r="D8" s="57">
        <f>B8-C8</f>
        <v>-3549.5976880624989</v>
      </c>
      <c r="E8" s="30">
        <f t="shared" si="1"/>
        <v>-0.6083099396070164</v>
      </c>
      <c r="F8" s="31" t="s">
        <v>238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EBFC-AE8E-41EB-B5A1-FAAB9D71F1EA}">
  <sheetPr codeName="Sheet19">
    <tabColor rgb="FF92D050"/>
    <pageSetUpPr fitToPage="1"/>
  </sheetPr>
  <dimension ref="A1:J14"/>
  <sheetViews>
    <sheetView workbookViewId="0"/>
  </sheetViews>
  <sheetFormatPr defaultRowHeight="15" x14ac:dyDescent="0.25"/>
  <cols>
    <col min="2" max="2" width="13.85546875" bestFit="1" customWidth="1"/>
    <col min="3" max="3" width="1.28515625" customWidth="1"/>
    <col min="4" max="5" width="13.28515625" customWidth="1"/>
    <col min="6" max="6" width="0.85546875" customWidth="1"/>
    <col min="7" max="7" width="13.85546875" bestFit="1" customWidth="1"/>
    <col min="8" max="8" width="1.28515625" customWidth="1"/>
    <col min="9" max="10" width="13.28515625" customWidth="1"/>
  </cols>
  <sheetData>
    <row r="1" spans="1:10" s="2" customFormat="1" x14ac:dyDescent="0.25">
      <c r="A1" s="2" t="s">
        <v>6</v>
      </c>
    </row>
    <row r="2" spans="1:10" s="2" customFormat="1" x14ac:dyDescent="0.25"/>
    <row r="3" spans="1:10" s="2" customFormat="1" x14ac:dyDescent="0.25">
      <c r="B3" s="141" t="s">
        <v>3</v>
      </c>
      <c r="C3" s="141"/>
      <c r="D3" s="141"/>
      <c r="E3" s="141"/>
      <c r="G3" s="141" t="s">
        <v>4</v>
      </c>
      <c r="H3" s="141"/>
      <c r="I3" s="141"/>
      <c r="J3" s="141"/>
    </row>
    <row r="4" spans="1:10" x14ac:dyDescent="0.25">
      <c r="B4" s="3" t="s">
        <v>7</v>
      </c>
      <c r="D4" s="142" t="s">
        <v>8</v>
      </c>
      <c r="E4" s="142"/>
      <c r="G4" s="3" t="s">
        <v>7</v>
      </c>
      <c r="I4" s="142" t="s">
        <v>8</v>
      </c>
      <c r="J4" s="142"/>
    </row>
    <row r="5" spans="1:10" x14ac:dyDescent="0.25">
      <c r="B5" t="s">
        <v>9</v>
      </c>
      <c r="D5" s="142" t="s">
        <v>10</v>
      </c>
      <c r="E5" s="142"/>
      <c r="G5" t="s">
        <v>9</v>
      </c>
      <c r="I5" s="142" t="s">
        <v>10</v>
      </c>
      <c r="J5" s="142"/>
    </row>
    <row r="6" spans="1:10" x14ac:dyDescent="0.25">
      <c r="A6" t="s">
        <v>2</v>
      </c>
      <c r="D6" s="3"/>
      <c r="E6" s="3"/>
      <c r="I6" s="3"/>
      <c r="J6" s="3"/>
    </row>
    <row r="7" spans="1:10" x14ac:dyDescent="0.25">
      <c r="A7" t="s">
        <v>11</v>
      </c>
      <c r="B7" s="4">
        <v>5000</v>
      </c>
      <c r="C7" s="4"/>
      <c r="D7" s="4">
        <v>2500</v>
      </c>
      <c r="E7" s="1">
        <v>0.2</v>
      </c>
      <c r="G7" s="5">
        <v>10000</v>
      </c>
      <c r="H7" s="5"/>
      <c r="I7" s="5">
        <v>5000</v>
      </c>
      <c r="J7" s="1">
        <v>0.2</v>
      </c>
    </row>
    <row r="8" spans="1:10" x14ac:dyDescent="0.25">
      <c r="A8" t="s">
        <v>12</v>
      </c>
      <c r="B8" s="4">
        <v>2500</v>
      </c>
      <c r="C8" s="4"/>
      <c r="D8" s="4">
        <v>500</v>
      </c>
      <c r="E8" s="1">
        <v>0.2</v>
      </c>
      <c r="G8" s="5">
        <v>5000</v>
      </c>
      <c r="H8" s="5"/>
      <c r="I8" s="5">
        <v>1000</v>
      </c>
      <c r="J8" s="1">
        <v>0.2</v>
      </c>
    </row>
    <row r="9" spans="1:10" x14ac:dyDescent="0.25">
      <c r="A9" t="s">
        <v>13</v>
      </c>
      <c r="B9" s="4">
        <v>5000</v>
      </c>
      <c r="C9" s="4"/>
      <c r="D9" s="4">
        <v>1000</v>
      </c>
      <c r="E9" s="1">
        <v>0.2</v>
      </c>
      <c r="G9" s="5">
        <v>10000</v>
      </c>
      <c r="H9" s="5"/>
      <c r="I9" s="5">
        <v>2000</v>
      </c>
      <c r="J9" s="1">
        <v>0.2</v>
      </c>
    </row>
    <row r="10" spans="1:10" x14ac:dyDescent="0.25">
      <c r="B10" s="4"/>
      <c r="C10" s="4"/>
      <c r="D10" s="4"/>
      <c r="E10" s="1"/>
      <c r="G10" s="5"/>
      <c r="H10" s="5"/>
      <c r="I10" s="5"/>
      <c r="J10" s="1"/>
    </row>
    <row r="11" spans="1:10" x14ac:dyDescent="0.25">
      <c r="B11" s="4"/>
      <c r="C11" s="4"/>
      <c r="D11" s="4"/>
      <c r="G11" s="5"/>
      <c r="H11" s="5"/>
      <c r="I11" s="5"/>
    </row>
    <row r="12" spans="1:10" x14ac:dyDescent="0.25">
      <c r="A12" t="s">
        <v>232</v>
      </c>
      <c r="B12" s="4"/>
      <c r="C12" s="4"/>
      <c r="D12" s="4"/>
      <c r="G12" s="5"/>
      <c r="H12" s="5"/>
      <c r="I12" s="5"/>
    </row>
    <row r="13" spans="1:10" x14ac:dyDescent="0.25">
      <c r="B13" s="4"/>
      <c r="C13" s="4"/>
      <c r="D13" s="4"/>
      <c r="E13" s="1"/>
      <c r="G13" s="5"/>
      <c r="H13" s="5"/>
      <c r="I13" s="5"/>
      <c r="J13" s="1"/>
    </row>
    <row r="14" spans="1:10" x14ac:dyDescent="0.25">
      <c r="B14" s="4"/>
      <c r="C14" s="4"/>
      <c r="D14" s="4"/>
      <c r="E14" s="1"/>
      <c r="G14" s="5"/>
      <c r="H14" s="5"/>
      <c r="I14" s="5"/>
      <c r="J14" s="1"/>
    </row>
  </sheetData>
  <mergeCells count="6">
    <mergeCell ref="B3:E3"/>
    <mergeCell ref="G3:J3"/>
    <mergeCell ref="D4:E4"/>
    <mergeCell ref="I4:J4"/>
    <mergeCell ref="D5:E5"/>
    <mergeCell ref="I5:J5"/>
  </mergeCells>
  <pageMargins left="0.2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Tables 1_2</vt:lpstr>
      <vt:lpstr>Elect Dist O&amp;M</vt:lpstr>
      <vt:lpstr>Elect Dist Cap</vt:lpstr>
      <vt:lpstr>Elect Gen O&amp;M</vt:lpstr>
      <vt:lpstr>Elect Gen Cap</vt:lpstr>
      <vt:lpstr>Elect &amp; Fuel Proc O&amp;M</vt:lpstr>
      <vt:lpstr>Gas Dist O&amp;M</vt:lpstr>
      <vt:lpstr>Gas Dist Cap</vt:lpstr>
      <vt:lpstr>Gas Eng O&amp;M</vt:lpstr>
      <vt:lpstr>Gas Trans O&amp;M</vt:lpstr>
      <vt:lpstr>Gas Trans Cap</vt:lpstr>
      <vt:lpstr>Cust Svc O&amp;M</vt:lpstr>
      <vt:lpstr>IT O&amp;M</vt:lpstr>
      <vt:lpstr>IT Cap</vt:lpstr>
      <vt:lpstr>Support Svs O&amp;M</vt:lpstr>
      <vt:lpstr>Support Svs Cap</vt:lpstr>
      <vt:lpstr>A&amp;G O&amp;M</vt:lpstr>
      <vt:lpstr>Bal Prog O&amp;M</vt:lpstr>
      <vt:lpstr>Bal Prog Cap</vt:lpstr>
      <vt:lpstr>Var 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2020-01-10T20:27:10Z</dcterms:created>
  <dcterms:modified xsi:type="dcterms:W3CDTF">2020-02-21T22:38:34Z</dcterms:modified>
</cp:coreProperties>
</file>